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7" autoFilterDateGrouping="1"/>
  </bookViews>
  <sheets>
    <sheet xmlns:r="http://schemas.openxmlformats.org/officeDocument/2006/relationships" name="Grundlagen" sheetId="1" state="visible" r:id="rId1"/>
    <sheet xmlns:r="http://schemas.openxmlformats.org/officeDocument/2006/relationships" name="Anlagengruppe 1" sheetId="2" state="visible" r:id="rId2"/>
    <sheet xmlns:r="http://schemas.openxmlformats.org/officeDocument/2006/relationships" name="Anlagengruppe 2" sheetId="3" state="visible" r:id="rId3"/>
    <sheet xmlns:r="http://schemas.openxmlformats.org/officeDocument/2006/relationships" name="Anlagengruppe 3" sheetId="4" state="visible" r:id="rId4"/>
    <sheet xmlns:r="http://schemas.openxmlformats.org/officeDocument/2006/relationships" name="Anlagengruppe 4" sheetId="5" state="visible" r:id="rId5"/>
    <sheet xmlns:r="http://schemas.openxmlformats.org/officeDocument/2006/relationships" name="Anlagengruppe 5" sheetId="6" state="visible" r:id="rId6"/>
    <sheet xmlns:r="http://schemas.openxmlformats.org/officeDocument/2006/relationships" name="Anlagengruppe 7" sheetId="7" state="visible" r:id="rId7"/>
    <sheet xmlns:r="http://schemas.openxmlformats.org/officeDocument/2006/relationships" name="Anlagengruppe 9" sheetId="8" state="visible" r:id="rId8"/>
    <sheet xmlns:r="http://schemas.openxmlformats.org/officeDocument/2006/relationships" name="Honorarzusammenstellung" sheetId="9" state="visible" r:id="rId9"/>
    <sheet xmlns:r="http://schemas.openxmlformats.org/officeDocument/2006/relationships" name="Stundensätze" sheetId="10" state="visible" r:id="rId10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4">
    <numFmt numFmtId="164" formatCode="_-* #,##0.00\ [$€-407]_-;\-* #,##0.00\ [$€-407]_-;_-* \-??\ [$€-407]_-;_-@_-"/>
    <numFmt numFmtId="165" formatCode="0.0%"/>
    <numFmt numFmtId="166" formatCode="_-* #,##0.00&quot; €&quot;_-;\-* #,##0.00&quot; €&quot;_-;_-* \-??&quot; €&quot;_-;_-@_-"/>
    <numFmt numFmtId="167" formatCode="_-* #,##0.00\ [$€-407]_-;\-* #,##0.00\ [$€-407]_-;_-* &quot;-&quot;??\ [$€-407]_-;_-@_-"/>
  </numFmts>
  <fonts count="15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b val="1"/>
      <color theme="1"/>
      <sz val="16"/>
      <u val="single"/>
    </font>
    <font>
      <name val="Calibri"/>
      <charset val="1"/>
      <family val="2"/>
      <b val="1"/>
      <color theme="1"/>
      <sz val="11"/>
      <u val="single"/>
    </font>
    <font>
      <name val="Calibri"/>
      <charset val="1"/>
      <family val="2"/>
      <b val="1"/>
      <color theme="1"/>
      <sz val="11"/>
    </font>
    <font>
      <name val="Calibri"/>
      <charset val="1"/>
      <family val="2"/>
      <b val="1"/>
      <color theme="1"/>
      <sz val="12"/>
      <u val="single"/>
    </font>
    <font>
      <name val="Calibri"/>
      <charset val="1"/>
      <family val="2"/>
      <i val="1"/>
      <color theme="1"/>
      <sz val="9"/>
    </font>
    <font>
      <name val="Calibri"/>
      <charset val="1"/>
      <family val="2"/>
      <b val="1"/>
      <color theme="1"/>
      <sz val="14"/>
      <u val="single"/>
    </font>
    <font>
      <name val="Calibri"/>
      <charset val="1"/>
      <family val="2"/>
      <b val="1"/>
      <color theme="1"/>
      <sz val="16"/>
    </font>
    <font>
      <name val="Calibri"/>
      <family val="2"/>
      <color theme="1"/>
      <sz val="11"/>
      <scheme val="minor"/>
    </font>
    <font>
      <name val="Calibri"/>
      <family val="2"/>
      <b val="1"/>
      <color theme="1"/>
      <sz val="12"/>
      <u val="single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i val="1"/>
      <color theme="1"/>
      <sz val="9"/>
      <scheme val="minor"/>
    </font>
  </fonts>
  <fills count="4">
    <fill>
      <patternFill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/>
      <right style="medium"/>
      <top style="medium"/>
      <bottom/>
      <diagonal/>
    </border>
    <border>
      <left style="medium"/>
      <right/>
      <top/>
      <bottom/>
      <diagonal/>
    </border>
    <border>
      <left/>
      <right style="medium"/>
      <top/>
      <bottom/>
      <diagonal/>
    </border>
    <border>
      <left style="medium"/>
      <right style="medium"/>
      <top/>
      <bottom/>
      <diagonal/>
    </border>
    <border>
      <left style="medium">
        <color rgb="FFFF0000"/>
      </left>
      <right style="medium"/>
      <top style="medium">
        <color rgb="FFFF0000"/>
      </top>
      <bottom style="medium">
        <color rgb="FFFF0000"/>
      </bottom>
      <diagonal/>
    </border>
    <border>
      <left style="medium"/>
      <right/>
      <top/>
      <bottom style="medium"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  <border>
      <left style="medium"/>
      <right/>
      <top style="medium"/>
      <bottom/>
      <diagonal/>
    </border>
    <border>
      <left/>
      <right/>
      <top style="medium"/>
      <bottom/>
      <diagonal/>
    </border>
    <border>
      <left/>
      <right style="medium"/>
      <top style="medium"/>
      <bottom/>
      <diagonal/>
    </border>
    <border>
      <left style="thin"/>
      <right style="thin"/>
      <top style="thin"/>
      <bottom style="thin"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/>
      <right style="medium"/>
      <top style="thin"/>
      <bottom style="thin"/>
      <diagonal/>
    </border>
    <border>
      <left style="medium"/>
      <right/>
      <top/>
      <bottom style="thin"/>
      <diagonal/>
    </border>
    <border>
      <left/>
      <right/>
      <top/>
      <bottom style="thin"/>
      <diagonal/>
    </border>
    <border>
      <left style="medium"/>
      <right/>
      <top/>
      <bottom style="double"/>
      <diagonal/>
    </border>
    <border>
      <left/>
      <right/>
      <top/>
      <bottom style="double"/>
      <diagonal/>
    </border>
    <border>
      <left style="thin"/>
      <right style="thin"/>
      <top style="double"/>
      <bottom style="thin"/>
      <diagonal/>
    </border>
    <border>
      <left/>
      <right style="medium"/>
      <top/>
      <bottom style="double"/>
      <diagonal/>
    </border>
    <border>
      <left style="medium"/>
      <right/>
      <top style="double"/>
      <bottom/>
      <diagonal/>
    </border>
    <border>
      <left/>
      <right style="medium"/>
      <top style="double"/>
      <bottom/>
      <diagonal/>
    </border>
    <border>
      <left style="medium"/>
      <right style="medium"/>
      <top style="double"/>
      <bottom style="medium"/>
      <diagonal/>
    </border>
    <border>
      <left/>
      <right/>
      <top style="medium">
        <color rgb="FFFF0000"/>
      </top>
      <bottom/>
      <diagonal/>
    </border>
    <border>
      <left/>
      <right style="medium"/>
      <top style="medium">
        <color rgb="FFFF0000"/>
      </top>
      <bottom/>
      <diagonal/>
    </border>
    <border>
      <left/>
      <right style="medium"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double"/>
      <bottom/>
      <diagonal/>
    </border>
    <border>
      <left/>
      <right/>
      <top style="double"/>
      <bottom style="medium"/>
      <diagonal/>
    </border>
    <border>
      <left/>
      <right style="medium"/>
      <top style="double"/>
      <bottom style="medium"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60">
    <xf numFmtId="0" fontId="0" fillId="0" borderId="0" applyAlignment="1" pivotButton="0" quotePrefix="0" xfId="0">
      <alignment horizontal="general" vertical="bottom"/>
    </xf>
    <xf numFmtId="0" fontId="0" fillId="2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bottom"/>
    </xf>
    <xf numFmtId="0" fontId="0" fillId="2" borderId="2" applyAlignment="1" pivotButton="0" quotePrefix="0" xfId="0">
      <alignment horizontal="general" vertical="bottom"/>
    </xf>
    <xf numFmtId="0" fontId="0" fillId="2" borderId="3" applyAlignment="1" pivotButton="0" quotePrefix="0" xfId="0">
      <alignment horizontal="general" vertical="bottom"/>
    </xf>
    <xf numFmtId="0" fontId="0" fillId="2" borderId="4" applyAlignment="1" pivotButton="0" quotePrefix="0" xfId="0">
      <alignment horizontal="center" vertical="center" wrapText="1"/>
    </xf>
    <xf numFmtId="0" fontId="5" fillId="2" borderId="2" applyAlignment="1" pivotButton="0" quotePrefix="0" xfId="0">
      <alignment horizontal="general" vertical="bottom"/>
    </xf>
    <xf numFmtId="0" fontId="0" fillId="2" borderId="4" applyAlignment="1" pivotButton="0" quotePrefix="0" xfId="0">
      <alignment horizontal="left" vertical="bottom" wrapText="1"/>
    </xf>
    <xf numFmtId="0" fontId="0" fillId="2" borderId="2" applyAlignment="1" pivotButton="0" quotePrefix="0" xfId="0">
      <alignment horizontal="left" vertical="bottom" wrapText="1"/>
    </xf>
    <xf numFmtId="0" fontId="0" fillId="2" borderId="0" applyAlignment="1" pivotButton="0" quotePrefix="0" xfId="0">
      <alignment horizontal="left" vertical="bottom"/>
    </xf>
    <xf numFmtId="0" fontId="0" fillId="2" borderId="2" applyAlignment="1" pivotButton="0" quotePrefix="0" xfId="0">
      <alignment horizontal="left" vertical="bottom" wrapText="1"/>
    </xf>
    <xf numFmtId="0" fontId="6" fillId="2" borderId="2" applyAlignment="1" pivotButton="0" quotePrefix="0" xfId="0">
      <alignment horizontal="left" vertical="bottom" wrapText="1"/>
    </xf>
    <xf numFmtId="0" fontId="6" fillId="2" borderId="2" applyAlignment="1" pivotButton="0" quotePrefix="0" xfId="0">
      <alignment horizontal="general" vertical="bottom"/>
    </xf>
    <xf numFmtId="10" fontId="0" fillId="2" borderId="5" applyAlignment="1" pivotButton="0" quotePrefix="0" xfId="0">
      <alignment horizontal="center" vertical="center"/>
    </xf>
    <xf numFmtId="0" fontId="0" fillId="2" borderId="5" applyAlignment="1" pivotButton="0" quotePrefix="0" xfId="0">
      <alignment horizontal="center" vertical="bottom"/>
    </xf>
    <xf numFmtId="0" fontId="0" fillId="2" borderId="6" applyAlignment="1" pivotButton="0" quotePrefix="0" xfId="0">
      <alignment horizontal="general" vertical="bottom"/>
    </xf>
    <xf numFmtId="0" fontId="0" fillId="2" borderId="7" applyAlignment="1" pivotButton="0" quotePrefix="0" xfId="0">
      <alignment horizontal="general" vertical="bottom"/>
    </xf>
    <xf numFmtId="0" fontId="0" fillId="2" borderId="8" applyAlignment="1" pivotButton="0" quotePrefix="0" xfId="0">
      <alignment horizontal="general" vertical="bottom"/>
    </xf>
    <xf numFmtId="0" fontId="0" fillId="2" borderId="9" applyAlignment="1" pivotButton="0" quotePrefix="0" xfId="0">
      <alignment horizontal="general" vertical="bottom"/>
    </xf>
    <xf numFmtId="0" fontId="0" fillId="2" borderId="10" applyAlignment="1" pivotButton="0" quotePrefix="0" xfId="0">
      <alignment horizontal="general" vertical="bottom"/>
    </xf>
    <xf numFmtId="0" fontId="0" fillId="2" borderId="11" applyAlignment="1" pivotButton="0" quotePrefix="0" xfId="0">
      <alignment horizontal="general" vertical="bottom"/>
    </xf>
    <xf numFmtId="0" fontId="7" fillId="2" borderId="2" applyAlignment="1" pivotButton="0" quotePrefix="0" xfId="0">
      <alignment horizontal="general" vertical="bottom"/>
    </xf>
    <xf numFmtId="0" fontId="6" fillId="2" borderId="9" applyAlignment="1" pivotButton="0" quotePrefix="0" xfId="0">
      <alignment horizontal="general" vertical="bottom"/>
    </xf>
    <xf numFmtId="164" fontId="0" fillId="2" borderId="12" applyAlignment="1" pivotButton="0" quotePrefix="0" xfId="0">
      <alignment horizontal="center" vertical="center"/>
    </xf>
    <xf numFmtId="165" fontId="0" fillId="2" borderId="13" applyAlignment="1" pivotButton="0" quotePrefix="0" xfId="0">
      <alignment horizontal="center" vertical="center"/>
    </xf>
    <xf numFmtId="166" fontId="0" fillId="2" borderId="13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bottom"/>
    </xf>
    <xf numFmtId="49" fontId="0" fillId="2" borderId="2" applyAlignment="1" pivotButton="0" quotePrefix="0" xfId="0">
      <alignment horizontal="general" vertical="bottom"/>
    </xf>
    <xf numFmtId="49" fontId="0" fillId="2" borderId="0" applyAlignment="1" pivotButton="0" quotePrefix="0" xfId="0">
      <alignment horizontal="center" vertical="bottom"/>
    </xf>
    <xf numFmtId="165" fontId="0" fillId="2" borderId="0" applyAlignment="1" pivotButton="0" quotePrefix="0" xfId="0">
      <alignment horizontal="center" vertical="center"/>
    </xf>
    <xf numFmtId="164" fontId="0" fillId="2" borderId="14" applyAlignment="1" pivotButton="0" quotePrefix="0" xfId="0">
      <alignment horizontal="center" vertical="bottom"/>
    </xf>
    <xf numFmtId="9" fontId="6" fillId="2" borderId="0" applyAlignment="1" pivotButton="0" quotePrefix="0" xfId="0">
      <alignment horizontal="center" vertical="bottom"/>
    </xf>
    <xf numFmtId="9" fontId="0" fillId="2" borderId="0" applyAlignment="1" pivotButton="0" quotePrefix="0" xfId="0">
      <alignment horizontal="center" vertical="center"/>
    </xf>
    <xf numFmtId="49" fontId="6" fillId="2" borderId="0" applyAlignment="1" pivotButton="0" quotePrefix="0" xfId="0">
      <alignment horizontal="center" vertical="bottom"/>
    </xf>
    <xf numFmtId="164" fontId="6" fillId="2" borderId="14" applyAlignment="1" pivotButton="0" quotePrefix="0" xfId="0">
      <alignment horizontal="center" vertical="center"/>
    </xf>
    <xf numFmtId="9" fontId="0" fillId="2" borderId="13" applyAlignment="1" pivotButton="0" quotePrefix="0" xfId="0">
      <alignment horizontal="center" vertical="bottom"/>
    </xf>
    <xf numFmtId="164" fontId="6" fillId="2" borderId="14" applyAlignment="1" pivotButton="0" quotePrefix="0" xfId="0">
      <alignment horizontal="general" vertical="bottom"/>
    </xf>
    <xf numFmtId="0" fontId="8" fillId="2" borderId="2" applyAlignment="1" pivotButton="0" quotePrefix="0" xfId="0">
      <alignment horizontal="left" vertical="top" wrapText="1"/>
    </xf>
    <xf numFmtId="164" fontId="6" fillId="2" borderId="3" applyAlignment="1" pivotButton="0" quotePrefix="0" xfId="0">
      <alignment horizontal="center" vertical="bottom"/>
    </xf>
    <xf numFmtId="165" fontId="0" fillId="2" borderId="0" applyAlignment="1" pivotButton="0" quotePrefix="0" xfId="0">
      <alignment horizontal="center" vertical="bottom"/>
    </xf>
    <xf numFmtId="9" fontId="0" fillId="2" borderId="0" applyAlignment="1" pivotButton="0" quotePrefix="0" xfId="0">
      <alignment horizontal="center" vertical="bottom"/>
    </xf>
    <xf numFmtId="164" fontId="6" fillId="2" borderId="14" applyAlignment="1" pivotButton="0" quotePrefix="0" xfId="0">
      <alignment horizontal="center" vertical="bottom"/>
    </xf>
    <xf numFmtId="0" fontId="9" fillId="2" borderId="2" applyAlignment="1" pivotButton="0" quotePrefix="0" xfId="0">
      <alignment horizontal="general" vertical="bottom"/>
    </xf>
    <xf numFmtId="164" fontId="0" fillId="2" borderId="12" applyAlignment="1" pivotButton="0" quotePrefix="0" xfId="0">
      <alignment horizontal="center" vertical="bottom"/>
    </xf>
    <xf numFmtId="0" fontId="0" fillId="2" borderId="15" applyAlignment="1" pivotButton="0" quotePrefix="0" xfId="0">
      <alignment horizontal="general" vertical="bottom"/>
    </xf>
    <xf numFmtId="0" fontId="0" fillId="2" borderId="16" applyAlignment="1" pivotButton="0" quotePrefix="0" xfId="0">
      <alignment horizontal="general" vertical="bottom"/>
    </xf>
    <xf numFmtId="164" fontId="0" fillId="2" borderId="16" applyAlignment="1" pivotButton="0" quotePrefix="0" xfId="0">
      <alignment horizontal="general" vertical="bottom"/>
    </xf>
    <xf numFmtId="164" fontId="0" fillId="2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166" fontId="0" fillId="2" borderId="12" applyAlignment="1" pivotButton="0" quotePrefix="0" xfId="0">
      <alignment horizontal="center" vertical="bottom"/>
    </xf>
    <xf numFmtId="0" fontId="0" fillId="2" borderId="17" applyAlignment="1" pivotButton="0" quotePrefix="0" xfId="0">
      <alignment horizontal="general" vertical="bottom"/>
    </xf>
    <xf numFmtId="0" fontId="0" fillId="2" borderId="18" applyAlignment="1" pivotButton="0" quotePrefix="0" xfId="0">
      <alignment horizontal="general" vertical="bottom"/>
    </xf>
    <xf numFmtId="164" fontId="0" fillId="2" borderId="18" applyAlignment="1" pivotButton="0" quotePrefix="0" xfId="0">
      <alignment horizontal="general" vertical="bottom"/>
    </xf>
    <xf numFmtId="0" fontId="6" fillId="2" borderId="0" applyAlignment="1" pivotButton="0" quotePrefix="0" xfId="0">
      <alignment horizontal="general" vertical="bottom"/>
    </xf>
    <xf numFmtId="166" fontId="6" fillId="2" borderId="19" applyAlignment="1" pivotButton="0" quotePrefix="0" xfId="0">
      <alignment horizontal="center" vertical="bottom"/>
    </xf>
    <xf numFmtId="166" fontId="6" fillId="2" borderId="0" applyAlignment="1" pivotButton="0" quotePrefix="0" xfId="0">
      <alignment horizontal="center" vertical="bottom"/>
    </xf>
    <xf numFmtId="0" fontId="6" fillId="2" borderId="3" applyAlignment="1" pivotButton="0" quotePrefix="0" xfId="0">
      <alignment horizontal="general" vertical="bottom"/>
    </xf>
    <xf numFmtId="0" fontId="0" fillId="2" borderId="20" applyAlignment="1" pivotButton="0" quotePrefix="0" xfId="0">
      <alignment horizontal="general" vertical="bottom"/>
    </xf>
    <xf numFmtId="0" fontId="10" fillId="2" borderId="21" applyAlignment="1" pivotButton="0" quotePrefix="0" xfId="0">
      <alignment horizontal="left" vertical="bottom"/>
    </xf>
    <xf numFmtId="166" fontId="10" fillId="2" borderId="22" applyAlignment="1" pivotButton="0" quotePrefix="0" xfId="0">
      <alignment horizontal="general" vertical="bottom"/>
    </xf>
    <xf numFmtId="166" fontId="10" fillId="2" borderId="23" applyAlignment="1" pivotButton="0" quotePrefix="0" xfId="0">
      <alignment horizontal="center" vertical="bottom"/>
    </xf>
    <xf numFmtId="0" fontId="10" fillId="2" borderId="0" applyAlignment="1" pivotButton="0" quotePrefix="0" xfId="0">
      <alignment horizontal="general" vertical="bottom"/>
    </xf>
    <xf numFmtId="166" fontId="0" fillId="2" borderId="0" applyAlignment="1" pivotButton="0" quotePrefix="0" xfId="0">
      <alignment horizontal="center" vertical="bottom"/>
    </xf>
    <xf numFmtId="164" fontId="0" fillId="2" borderId="5" applyAlignment="1" pivotButton="0" quotePrefix="0" xfId="0">
      <alignment horizontal="center" vertical="bottom"/>
    </xf>
    <xf numFmtId="166" fontId="0" fillId="2" borderId="5" applyAlignment="1" pivotButton="0" quotePrefix="0" xfId="0">
      <alignment horizontal="center" vertical="bottom"/>
    </xf>
    <xf numFmtId="0" fontId="0" fillId="2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bottom"/>
    </xf>
    <xf numFmtId="0" fontId="0" fillId="0" borderId="10" pivotButton="0" quotePrefix="0" xfId="0"/>
    <xf numFmtId="0" fontId="0" fillId="0" borderId="11" pivotButton="0" quotePrefix="0" xfId="0"/>
    <xf numFmtId="0" fontId="0" fillId="2" borderId="2" applyAlignment="1" pivotButton="0" quotePrefix="0" xfId="0">
      <alignment horizontal="general" vertical="bottom"/>
    </xf>
    <xf numFmtId="0" fontId="0" fillId="2" borderId="3" applyAlignment="1" pivotButton="0" quotePrefix="0" xfId="0">
      <alignment horizontal="general" vertical="bottom"/>
    </xf>
    <xf numFmtId="0" fontId="0" fillId="2" borderId="4" applyAlignment="1" pivotButton="0" quotePrefix="0" xfId="0">
      <alignment horizontal="center" vertical="center" wrapText="1"/>
    </xf>
    <xf numFmtId="0" fontId="0" fillId="0" borderId="3" pivotButton="0" quotePrefix="0" xfId="0"/>
    <xf numFmtId="0" fontId="5" fillId="2" borderId="2" applyAlignment="1" pivotButton="0" quotePrefix="0" xfId="0">
      <alignment horizontal="general" vertical="bottom"/>
    </xf>
    <xf numFmtId="0" fontId="0" fillId="2" borderId="4" applyAlignment="1" pivotButton="0" quotePrefix="0" xfId="0">
      <alignment horizontal="left" vertical="bottom" wrapText="1"/>
    </xf>
    <xf numFmtId="0" fontId="0" fillId="2" borderId="2" applyAlignment="1" pivotButton="0" quotePrefix="0" xfId="0">
      <alignment horizontal="left" vertical="bottom" wrapText="1"/>
    </xf>
    <xf numFmtId="0" fontId="0" fillId="2" borderId="0" applyAlignment="1" pivotButton="0" quotePrefix="0" xfId="0">
      <alignment horizontal="left" vertical="bottom"/>
    </xf>
    <xf numFmtId="0" fontId="6" fillId="2" borderId="2" applyAlignment="1" pivotButton="0" quotePrefix="0" xfId="0">
      <alignment horizontal="left" vertical="bottom" wrapText="1"/>
    </xf>
    <xf numFmtId="0" fontId="6" fillId="2" borderId="2" applyAlignment="1" pivotButton="0" quotePrefix="0" xfId="0">
      <alignment horizontal="general" vertical="bottom"/>
    </xf>
    <xf numFmtId="10" fontId="0" fillId="2" borderId="5" applyAlignment="1" pivotButton="0" quotePrefix="0" xfId="0">
      <alignment horizontal="center" vertical="center"/>
    </xf>
    <xf numFmtId="0" fontId="0" fillId="0" borderId="26" pivotButton="0" quotePrefix="0" xfId="0"/>
    <xf numFmtId="0" fontId="0" fillId="2" borderId="5" applyAlignment="1" pivotButton="0" quotePrefix="0" xfId="0">
      <alignment horizontal="center" vertical="bottom"/>
    </xf>
    <xf numFmtId="0" fontId="0" fillId="0" borderId="27" pivotButton="0" quotePrefix="0" xfId="0"/>
    <xf numFmtId="0" fontId="0" fillId="2" borderId="6" applyAlignment="1" pivotButton="0" quotePrefix="0" xfId="0">
      <alignment horizontal="general" vertical="bottom"/>
    </xf>
    <xf numFmtId="0" fontId="0" fillId="2" borderId="7" applyAlignment="1" pivotButton="0" quotePrefix="0" xfId="0">
      <alignment horizontal="general" vertical="bottom"/>
    </xf>
    <xf numFmtId="0" fontId="0" fillId="2" borderId="8" applyAlignment="1" pivotButton="0" quotePrefix="0" xfId="0">
      <alignment horizontal="general" vertical="bottom"/>
    </xf>
    <xf numFmtId="0" fontId="0" fillId="2" borderId="9" applyAlignment="1" pivotButton="0" quotePrefix="0" xfId="0">
      <alignment horizontal="general" vertical="bottom"/>
    </xf>
    <xf numFmtId="0" fontId="0" fillId="2" borderId="10" applyAlignment="1" pivotButton="0" quotePrefix="0" xfId="0">
      <alignment horizontal="general" vertical="bottom"/>
    </xf>
    <xf numFmtId="0" fontId="0" fillId="2" borderId="11" applyAlignment="1" pivotButton="0" quotePrefix="0" xfId="0">
      <alignment horizontal="general" vertical="bottom"/>
    </xf>
    <xf numFmtId="0" fontId="7" fillId="2" borderId="2" applyAlignment="1" pivotButton="0" quotePrefix="0" xfId="0">
      <alignment horizontal="general" vertical="bottom"/>
    </xf>
    <xf numFmtId="0" fontId="6" fillId="2" borderId="9" applyAlignment="1" pivotButton="0" quotePrefix="0" xfId="0">
      <alignment horizontal="general" vertical="bottom"/>
    </xf>
    <xf numFmtId="164" fontId="0" fillId="2" borderId="12" applyAlignment="1" pivotButton="0" quotePrefix="0" xfId="0">
      <alignment horizontal="center" vertical="center"/>
    </xf>
    <xf numFmtId="165" fontId="0" fillId="2" borderId="13" applyAlignment="1" pivotButton="0" quotePrefix="0" xfId="0">
      <alignment horizontal="center" vertical="center"/>
    </xf>
    <xf numFmtId="166" fontId="0" fillId="2" borderId="13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bottom"/>
    </xf>
    <xf numFmtId="49" fontId="0" fillId="2" borderId="2" applyAlignment="1" pivotButton="0" quotePrefix="0" xfId="0">
      <alignment horizontal="general" vertical="bottom"/>
    </xf>
    <xf numFmtId="49" fontId="0" fillId="2" borderId="0" applyAlignment="1" pivotButton="0" quotePrefix="0" xfId="0">
      <alignment horizontal="center" vertical="bottom"/>
    </xf>
    <xf numFmtId="165" fontId="0" fillId="2" borderId="0" applyAlignment="1" pivotButton="0" quotePrefix="0" xfId="0">
      <alignment horizontal="center" vertical="center"/>
    </xf>
    <xf numFmtId="164" fontId="0" fillId="2" borderId="14" applyAlignment="1" pivotButton="0" quotePrefix="0" xfId="0">
      <alignment horizontal="center" vertical="bottom"/>
    </xf>
    <xf numFmtId="9" fontId="6" fillId="2" borderId="0" applyAlignment="1" pivotButton="0" quotePrefix="0" xfId="0">
      <alignment horizontal="center" vertical="bottom"/>
    </xf>
    <xf numFmtId="9" fontId="0" fillId="2" borderId="0" applyAlignment="1" pivotButton="0" quotePrefix="0" xfId="0">
      <alignment horizontal="center" vertical="center"/>
    </xf>
    <xf numFmtId="49" fontId="6" fillId="2" borderId="0" applyAlignment="1" pivotButton="0" quotePrefix="0" xfId="0">
      <alignment horizontal="center" vertical="bottom"/>
    </xf>
    <xf numFmtId="164" fontId="6" fillId="2" borderId="14" applyAlignment="1" pivotButton="0" quotePrefix="0" xfId="0">
      <alignment horizontal="center" vertical="center"/>
    </xf>
    <xf numFmtId="9" fontId="0" fillId="2" borderId="13" applyAlignment="1" pivotButton="0" quotePrefix="0" xfId="0">
      <alignment horizontal="center" vertical="bottom"/>
    </xf>
    <xf numFmtId="164" fontId="6" fillId="2" borderId="14" applyAlignment="1" pivotButton="0" quotePrefix="0" xfId="0">
      <alignment horizontal="general" vertical="bottom"/>
    </xf>
    <xf numFmtId="0" fontId="8" fillId="2" borderId="2" applyAlignment="1" pivotButton="0" quotePrefix="0" xfId="0">
      <alignment horizontal="left" vertical="top" wrapText="1"/>
    </xf>
    <xf numFmtId="164" fontId="6" fillId="2" borderId="3" applyAlignment="1" pivotButton="0" quotePrefix="0" xfId="0">
      <alignment horizontal="center" vertical="bottom"/>
    </xf>
    <xf numFmtId="165" fontId="0" fillId="2" borderId="0" applyAlignment="1" pivotButton="0" quotePrefix="0" xfId="0">
      <alignment horizontal="center" vertical="bottom"/>
    </xf>
    <xf numFmtId="9" fontId="0" fillId="2" borderId="0" applyAlignment="1" pivotButton="0" quotePrefix="0" xfId="0">
      <alignment horizontal="center" vertical="bottom"/>
    </xf>
    <xf numFmtId="164" fontId="6" fillId="2" borderId="14" applyAlignment="1" pivotButton="0" quotePrefix="0" xfId="0">
      <alignment horizontal="center" vertical="bottom"/>
    </xf>
    <xf numFmtId="0" fontId="9" fillId="2" borderId="2" applyAlignment="1" pivotButton="0" quotePrefix="0" xfId="0">
      <alignment horizontal="general" vertical="bottom"/>
    </xf>
    <xf numFmtId="164" fontId="0" fillId="2" borderId="12" applyAlignment="1" pivotButton="0" quotePrefix="0" xfId="0">
      <alignment horizontal="center" vertical="bottom"/>
    </xf>
    <xf numFmtId="0" fontId="0" fillId="2" borderId="15" applyAlignment="1" pivotButton="0" quotePrefix="0" xfId="0">
      <alignment horizontal="general" vertical="bottom"/>
    </xf>
    <xf numFmtId="0" fontId="0" fillId="2" borderId="16" applyAlignment="1" pivotButton="0" quotePrefix="0" xfId="0">
      <alignment horizontal="general" vertical="bottom"/>
    </xf>
    <xf numFmtId="164" fontId="0" fillId="2" borderId="16" applyAlignment="1" pivotButton="0" quotePrefix="0" xfId="0">
      <alignment horizontal="general" vertical="bottom"/>
    </xf>
    <xf numFmtId="164" fontId="0" fillId="2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166" fontId="0" fillId="2" borderId="12" applyAlignment="1" pivotButton="0" quotePrefix="0" xfId="0">
      <alignment horizontal="center" vertical="bottom"/>
    </xf>
    <xf numFmtId="0" fontId="0" fillId="2" borderId="17" applyAlignment="1" pivotButton="0" quotePrefix="0" xfId="0">
      <alignment horizontal="general" vertical="bottom"/>
    </xf>
    <xf numFmtId="0" fontId="0" fillId="2" borderId="18" applyAlignment="1" pivotButton="0" quotePrefix="0" xfId="0">
      <alignment horizontal="general" vertical="bottom"/>
    </xf>
    <xf numFmtId="164" fontId="0" fillId="2" borderId="18" applyAlignment="1" pivotButton="0" quotePrefix="0" xfId="0">
      <alignment horizontal="general" vertical="bottom"/>
    </xf>
    <xf numFmtId="0" fontId="6" fillId="2" borderId="0" applyAlignment="1" pivotButton="0" quotePrefix="0" xfId="0">
      <alignment horizontal="general" vertical="bottom"/>
    </xf>
    <xf numFmtId="166" fontId="6" fillId="2" borderId="19" applyAlignment="1" pivotButton="0" quotePrefix="0" xfId="0">
      <alignment horizontal="center" vertical="bottom"/>
    </xf>
    <xf numFmtId="166" fontId="6" fillId="2" borderId="0" applyAlignment="1" pivotButton="0" quotePrefix="0" xfId="0">
      <alignment horizontal="center" vertical="bottom"/>
    </xf>
    <xf numFmtId="0" fontId="6" fillId="2" borderId="3" applyAlignment="1" pivotButton="0" quotePrefix="0" xfId="0">
      <alignment horizontal="general" vertical="bottom"/>
    </xf>
    <xf numFmtId="0" fontId="0" fillId="2" borderId="20" applyAlignment="1" pivotButton="0" quotePrefix="0" xfId="0">
      <alignment horizontal="general" vertical="bottom"/>
    </xf>
    <xf numFmtId="0" fontId="10" fillId="2" borderId="21" applyAlignment="1" pivotButton="0" quotePrefix="0" xfId="0">
      <alignment horizontal="left" vertical="bottom"/>
    </xf>
    <xf numFmtId="0" fontId="0" fillId="0" borderId="28" pivotButton="0" quotePrefix="0" xfId="0"/>
    <xf numFmtId="166" fontId="10" fillId="2" borderId="22" applyAlignment="1" pivotButton="0" quotePrefix="0" xfId="0">
      <alignment horizontal="general" vertical="bottom"/>
    </xf>
    <xf numFmtId="166" fontId="10" fillId="2" borderId="23" applyAlignment="1" pivotButton="0" quotePrefix="0" xfId="0">
      <alignment horizontal="center" vertical="bottom"/>
    </xf>
    <xf numFmtId="0" fontId="0" fillId="0" borderId="29" pivotButton="0" quotePrefix="0" xfId="0"/>
    <xf numFmtId="0" fontId="0" fillId="0" borderId="30" pivotButton="0" quotePrefix="0" xfId="0"/>
    <xf numFmtId="0" fontId="10" fillId="2" borderId="0" applyAlignment="1" pivotButton="0" quotePrefix="0" xfId="0">
      <alignment horizontal="general" vertical="bottom"/>
    </xf>
    <xf numFmtId="166" fontId="0" fillId="2" borderId="0" applyAlignment="1" pivotButton="0" quotePrefix="0" xfId="0">
      <alignment horizontal="center" vertical="bottom"/>
    </xf>
    <xf numFmtId="164" fontId="0" fillId="2" borderId="5" applyAlignment="1" pivotButton="0" quotePrefix="0" xfId="0">
      <alignment horizontal="center" vertical="bottom"/>
    </xf>
    <xf numFmtId="166" fontId="0" fillId="2" borderId="5" applyAlignment="1" pivotButton="0" quotePrefix="0" xfId="0">
      <alignment horizontal="center" vertical="bottom"/>
    </xf>
    <xf numFmtId="0" fontId="11" fillId="3" borderId="31" pivotButton="0" quotePrefix="0" xfId="0"/>
    <xf numFmtId="0" fontId="11" fillId="3" borderId="32" pivotButton="0" quotePrefix="0" xfId="0"/>
    <xf numFmtId="0" fontId="11" fillId="3" borderId="33" pivotButton="0" quotePrefix="0" xfId="0"/>
    <xf numFmtId="0" fontId="12" fillId="3" borderId="34" pivotButton="0" quotePrefix="0" xfId="0"/>
    <xf numFmtId="0" fontId="11" fillId="3" borderId="35" pivotButton="0" quotePrefix="0" xfId="0"/>
    <xf numFmtId="0" fontId="11" fillId="3" borderId="36" pivotButton="0" quotePrefix="0" xfId="0"/>
    <xf numFmtId="0" fontId="11" fillId="3" borderId="37" pivotButton="0" quotePrefix="0" xfId="0"/>
    <xf numFmtId="0" fontId="11" fillId="3" borderId="38" pivotButton="0" quotePrefix="0" xfId="0"/>
    <xf numFmtId="0" fontId="13" fillId="3" borderId="31" pivotButton="0" quotePrefix="0" xfId="0"/>
    <xf numFmtId="0" fontId="13" fillId="3" borderId="34" pivotButton="0" quotePrefix="0" xfId="0"/>
    <xf numFmtId="0" fontId="11" fillId="3" borderId="34" pivotButton="0" quotePrefix="0" xfId="0"/>
    <xf numFmtId="167" fontId="11" fillId="3" borderId="39" applyAlignment="1" pivotButton="0" quotePrefix="0" xfId="0">
      <alignment horizontal="center" vertical="center"/>
    </xf>
    <xf numFmtId="0" fontId="11" fillId="3" borderId="0" applyAlignment="1" pivotButton="0" quotePrefix="0" xfId="0">
      <alignment horizontal="center"/>
    </xf>
    <xf numFmtId="49" fontId="11" fillId="3" borderId="34" pivotButton="0" quotePrefix="0" xfId="0"/>
    <xf numFmtId="49" fontId="11" fillId="3" borderId="0" applyAlignment="1" pivotButton="0" quotePrefix="0" xfId="0">
      <alignment horizontal="center"/>
    </xf>
    <xf numFmtId="165" fontId="11" fillId="3" borderId="0" applyAlignment="1" pivotButton="0" quotePrefix="0" xfId="0">
      <alignment horizontal="center" vertical="center"/>
    </xf>
    <xf numFmtId="167" fontId="11" fillId="3" borderId="40" applyAlignment="1" pivotButton="0" quotePrefix="0" xfId="0">
      <alignment horizontal="center"/>
    </xf>
    <xf numFmtId="9" fontId="11" fillId="3" borderId="13" applyAlignment="1" pivotButton="0" quotePrefix="0" xfId="0">
      <alignment horizontal="center"/>
    </xf>
    <xf numFmtId="167" fontId="13" fillId="3" borderId="40" pivotButton="0" quotePrefix="0" xfId="0"/>
    <xf numFmtId="0" fontId="14" fillId="3" borderId="34" applyAlignment="1" pivotButton="0" quotePrefix="0" xfId="0">
      <alignment horizontal="left" vertical="top" wrapText="1"/>
    </xf>
    <xf numFmtId="167" fontId="13" fillId="3" borderId="35" applyAlignment="1" pivotButton="0" quotePrefix="0" xfId="0">
      <alignment horizontal="center"/>
    </xf>
    <xf numFmtId="165" fontId="11" fillId="3" borderId="0" applyAlignment="1" pivotButton="0" quotePrefix="0" xfId="0">
      <alignment horizontal="center"/>
    </xf>
    <xf numFmtId="167" fontId="13" fillId="3" borderId="40" applyAlignment="1" pivotButton="0" quotePrefix="0" xfId="0">
      <alignment horizont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H21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6" activeCellId="0" sqref="A6"/>
    </sheetView>
  </sheetViews>
  <sheetFormatPr baseColWidth="8" defaultColWidth="11.4453125" defaultRowHeight="14.25" zeroHeight="0" outlineLevelRow="0"/>
  <cols>
    <col width="11.44" customWidth="1" style="65" min="1" max="16384"/>
  </cols>
  <sheetData>
    <row r="1" ht="21" customHeight="1" s="66">
      <c r="A1" s="67" t="inlineStr">
        <is>
          <t>H O N O R A R A N G E B O T S B L A T T</t>
        </is>
      </c>
      <c r="B1" s="68" t="n"/>
      <c r="C1" s="68" t="n"/>
      <c r="D1" s="68" t="n"/>
      <c r="E1" s="68" t="n"/>
      <c r="F1" s="68" t="n"/>
      <c r="G1" s="68" t="n"/>
      <c r="H1" s="69" t="n"/>
    </row>
    <row r="2" ht="14.25" customHeight="1" s="66">
      <c r="A2" s="70" t="n"/>
      <c r="H2" s="71" t="n"/>
    </row>
    <row r="3" ht="48.75" customHeight="1" s="66">
      <c r="A3" s="72" t="inlineStr">
        <is>
          <t xml:space="preserve">Fachplanung Technische Gebäudeausrüstung - gemäß § 55 HOAI </t>
        </is>
      </c>
      <c r="H3" s="73" t="n"/>
    </row>
    <row r="4" ht="14.25" customHeight="1" s="66">
      <c r="A4" s="70" t="n"/>
      <c r="H4" s="71" t="n"/>
    </row>
    <row r="5" ht="14.25" customHeight="1" s="66">
      <c r="A5" s="74" t="inlineStr">
        <is>
          <t>Wichtiger Hinweis:</t>
        </is>
      </c>
      <c r="H5" s="71" t="n"/>
    </row>
    <row r="6" ht="101.25" customHeight="1" s="66">
      <c r="A6" s="75" t="inlineStr">
        <is>
          <t>Das Honorarangebotsblatt ist vom Bieter auf die Aufforderung zur Anebotsabgabe vollständig ausgefüllt mit dem Angebot einzureichen. Fehlende Honorarangaben können grundsätzlich nicht nachgefordert werden, mit der Folge, dass das Angebot gemäß § 57 Abs. 1 Nr. 5 VgV von der Wertung auszuschließen ist, es sei denn, es liegt der Ausnahmefall gemäß §§ 56 Abs. 3 S. 2, 57 Abs. 1 Nr. 5 2. Hs VgV vor.
An dieser Stelle wird  auf die Möglichkeit zur Gewährung von Nachlässen verwiesen.</t>
        </is>
      </c>
      <c r="H6" s="73" t="n"/>
    </row>
    <row r="7" ht="15" customHeight="1" s="66">
      <c r="A7" s="76" t="n"/>
      <c r="B7" s="77" t="n"/>
      <c r="C7" s="77" t="n"/>
      <c r="D7" s="77" t="n"/>
      <c r="E7" s="77" t="n"/>
      <c r="F7" s="77" t="n"/>
      <c r="H7" s="71" t="n"/>
    </row>
    <row r="8" ht="15" customHeight="1" s="66">
      <c r="A8" s="76" t="inlineStr">
        <is>
          <t>Vom Bieter sind ausschließlich die rot umrandeten Felder auszufüllen.</t>
        </is>
      </c>
      <c r="H8" s="71" t="n"/>
    </row>
    <row r="9" ht="15" customHeight="1" s="66">
      <c r="A9" s="78" t="inlineStr">
        <is>
          <t>Bitte beachten Sie alle Tabellenblätter!</t>
        </is>
      </c>
      <c r="H9" s="71" t="n"/>
    </row>
    <row r="10" ht="14.25" customHeight="1" s="66">
      <c r="A10" s="70" t="n"/>
      <c r="H10" s="71" t="n"/>
    </row>
    <row r="11" ht="14.25" customHeight="1" s="66">
      <c r="A11" s="79" t="inlineStr">
        <is>
          <t>1.0 HONORARGRUNDLAGEN</t>
        </is>
      </c>
      <c r="H11" s="71" t="n"/>
    </row>
    <row r="12" ht="14.25" customHeight="1" s="66">
      <c r="A12" s="70" t="n"/>
      <c r="H12" s="71" t="n"/>
    </row>
    <row r="13" ht="14.25" customHeight="1" s="66">
      <c r="A13" s="79" t="inlineStr">
        <is>
          <t>1.1 Nebenkosten gemäß § 14 HOAI</t>
        </is>
      </c>
      <c r="H13" s="71" t="n"/>
    </row>
    <row r="14" ht="15" customHeight="1" s="66">
      <c r="A14" s="70" t="n"/>
      <c r="H14" s="71" t="n"/>
    </row>
    <row r="15" ht="28.5" customHeight="1" s="66">
      <c r="A15" s="76" t="inlineStr">
        <is>
          <t>Vom-Hundertsatz bezogen auf das Honorar für Grund- und Besondere 
Leistungen einschließlich Zuschlägen nebst Beratungsleistungen</t>
        </is>
      </c>
      <c r="G15" s="80" t="n"/>
      <c r="H15" s="81" t="n"/>
    </row>
    <row r="16" ht="15" customHeight="1" s="66">
      <c r="A16" s="70" t="n"/>
      <c r="H16" s="71" t="n"/>
    </row>
    <row r="17" ht="14.25" customHeight="1" s="66">
      <c r="A17" s="74" t="inlineStr">
        <is>
          <t>Hinweis:</t>
        </is>
      </c>
      <c r="H17" s="71" t="n"/>
    </row>
    <row r="18" ht="32.25" customHeight="1" s="66">
      <c r="A18" s="78" t="inlineStr">
        <is>
          <t>Möchten Sie von einer Erstattung der Nebenkosten gemäß § 14 Abs. 1 S. 2 HOAI absehen, ist beim Prozentsatz "0" einzutragen".</t>
        </is>
      </c>
      <c r="H18" s="71" t="n"/>
    </row>
    <row r="19" ht="15" customHeight="1" s="66">
      <c r="A19" s="70" t="n"/>
      <c r="H19" s="71" t="n"/>
    </row>
    <row r="20" ht="24" customHeight="1" s="66">
      <c r="A20" s="79" t="inlineStr">
        <is>
          <t>Name Bieter:</t>
        </is>
      </c>
      <c r="E20" s="82" t="n"/>
      <c r="F20" s="83" t="n"/>
      <c r="G20" s="83" t="n"/>
      <c r="H20" s="81" t="n"/>
    </row>
    <row r="21" ht="15" customHeight="1" s="66">
      <c r="A21" s="84" t="n"/>
      <c r="B21" s="85" t="n"/>
      <c r="C21" s="85" t="n"/>
      <c r="D21" s="85" t="n"/>
      <c r="E21" s="85" t="n"/>
      <c r="F21" s="85" t="n"/>
      <c r="G21" s="85" t="n"/>
      <c r="H21" s="86" t="n"/>
    </row>
  </sheetData>
  <mergeCells count="9">
    <mergeCell ref="A3:H3"/>
    <mergeCell ref="G15:H15"/>
    <mergeCell ref="A9:F9"/>
    <mergeCell ref="E20:H20"/>
    <mergeCell ref="A8:F8"/>
    <mergeCell ref="A18:F18"/>
    <mergeCell ref="A1:H1"/>
    <mergeCell ref="A15:F15"/>
    <mergeCell ref="A6:H6"/>
  </mergeCells>
  <printOptions horizontalCentered="0" verticalCentered="0" headings="0" gridLines="0" gridLinesSet="1"/>
  <pageMargins left="0.7" right="0.7" top="0.7875" bottom="0.78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G4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G7" activeCellId="0" sqref="G7"/>
    </sheetView>
  </sheetViews>
  <sheetFormatPr baseColWidth="8" defaultColWidth="11.4453125" defaultRowHeight="14.25" zeroHeight="0" outlineLevelRow="0"/>
  <cols>
    <col width="11.44" customWidth="1" style="65" min="1" max="4"/>
    <col width="13" customWidth="1" style="65" min="5" max="5"/>
    <col width="11.44" customWidth="1" style="65" min="6" max="6"/>
    <col width="17.67" customWidth="1" style="65" min="7" max="7"/>
    <col width="11.44" customWidth="1" style="65" min="8" max="16384"/>
  </cols>
  <sheetData>
    <row r="1" ht="14.25" customHeight="1" s="66">
      <c r="A1" s="87" t="n"/>
      <c r="B1" s="88" t="n"/>
      <c r="C1" s="88" t="n"/>
      <c r="D1" s="88" t="n"/>
      <c r="E1" s="88" t="n"/>
      <c r="F1" s="88" t="n"/>
      <c r="G1" s="89" t="n"/>
    </row>
    <row r="2" ht="15" customHeight="1" s="66">
      <c r="A2" s="90" t="inlineStr">
        <is>
          <t>Neubau Kindertagesstätte</t>
        </is>
      </c>
      <c r="G2" s="71" t="n"/>
    </row>
    <row r="3" ht="15" customHeight="1" s="66">
      <c r="A3" s="84" t="n"/>
      <c r="B3" s="85" t="n"/>
      <c r="C3" s="85" t="n"/>
      <c r="D3" s="85" t="n"/>
      <c r="E3" s="85" t="n"/>
      <c r="F3" s="85" t="n"/>
      <c r="G3" s="86" t="n"/>
    </row>
    <row r="4" ht="14.25" customHeight="1" s="66">
      <c r="A4" s="91" t="inlineStr">
        <is>
          <t>2.0 Anlagengruppe 1 "Abwasser, Wasser, Gasanlagen"</t>
        </is>
      </c>
      <c r="B4" s="88" t="n"/>
      <c r="C4" s="88" t="n"/>
      <c r="D4" s="88" t="n"/>
      <c r="E4" s="88" t="n"/>
      <c r="F4" s="88" t="n"/>
      <c r="G4" s="89" t="n"/>
    </row>
    <row r="5" ht="14.25" customHeight="1" s="66">
      <c r="A5" s="79" t="n"/>
      <c r="G5" s="71" t="n"/>
    </row>
    <row r="6" ht="15" customHeight="1" s="66">
      <c r="A6" s="70" t="inlineStr">
        <is>
          <t>vorläufig anrechenbare Kosten:</t>
        </is>
      </c>
      <c r="E6" s="92" t="n">
        <v>67449.86</v>
      </c>
      <c r="G6" s="71" t="n"/>
    </row>
    <row r="7" ht="15" customHeight="1" s="66">
      <c r="A7" s="70" t="inlineStr">
        <is>
          <t>Honorarzone:</t>
        </is>
      </c>
      <c r="E7" s="93" t="n"/>
      <c r="G7" s="71" t="n"/>
    </row>
    <row r="8" ht="15" customHeight="1" s="66">
      <c r="A8" s="70" t="inlineStr">
        <is>
          <t>Honorarsatz:</t>
        </is>
      </c>
      <c r="E8" s="93" t="n"/>
      <c r="G8" s="71" t="n"/>
    </row>
    <row r="9" ht="15" customHeight="1" s="66">
      <c r="A9" s="70" t="inlineStr">
        <is>
          <t>Honorar gem. HOAI Leistungsbild 100 %:</t>
        </is>
      </c>
      <c r="E9" s="94" t="n"/>
      <c r="G9" s="71" t="n"/>
    </row>
    <row r="10" ht="14.25" customHeight="1" s="66">
      <c r="A10" s="70" t="n"/>
      <c r="G10" s="71" t="n"/>
    </row>
    <row r="11" ht="14.25" customHeight="1" s="66">
      <c r="A11" s="79" t="inlineStr">
        <is>
          <t>2.1 Bearbeitungsstufe I</t>
        </is>
      </c>
      <c r="G11" s="71" t="n"/>
    </row>
    <row r="12" ht="14.25" customHeight="1" s="66">
      <c r="A12" s="70" t="n"/>
      <c r="D12" s="95" t="inlineStr">
        <is>
          <t>HOAI:</t>
        </is>
      </c>
      <c r="G12" s="71" t="n"/>
    </row>
    <row r="13" ht="14.25" customHeight="1" s="66">
      <c r="A13" s="96" t="inlineStr">
        <is>
          <t>- Lph. 1 (Grundlagenermittlung)</t>
        </is>
      </c>
      <c r="D13" s="97" t="inlineStr">
        <is>
          <t>2 %</t>
        </is>
      </c>
      <c r="E13" s="98" t="n"/>
      <c r="G13" s="99">
        <f>D13*$E$9</f>
        <v/>
      </c>
    </row>
    <row r="14" ht="14.25" customHeight="1" s="66">
      <c r="A14" s="96" t="inlineStr">
        <is>
          <t>- Lph. 2 (Vorplanung)</t>
        </is>
      </c>
      <c r="D14" s="97" t="inlineStr">
        <is>
          <t>9 %</t>
        </is>
      </c>
      <c r="E14" s="98" t="n"/>
      <c r="G14" s="99">
        <f>D14*$E$9</f>
        <v/>
      </c>
    </row>
    <row r="15" ht="14.25" customHeight="1" s="66">
      <c r="A15" s="96" t="inlineStr">
        <is>
          <t>- Lph 3 (Entwurfsplanung)</t>
        </is>
      </c>
      <c r="D15" s="97" t="inlineStr">
        <is>
          <t>17 %</t>
        </is>
      </c>
      <c r="E15" s="98" t="n"/>
      <c r="G15" s="99">
        <f>D15*$E$9</f>
        <v/>
      </c>
    </row>
    <row r="16" ht="14.25" customHeight="1" s="66">
      <c r="A16" s="96" t="inlineStr">
        <is>
          <t>- Lph. 4 (Genehmigungsplanung)</t>
        </is>
      </c>
      <c r="D16" s="97" t="inlineStr">
        <is>
          <t>2 %</t>
        </is>
      </c>
      <c r="E16" s="98" t="n"/>
      <c r="G16" s="99">
        <f>D16*$E$9</f>
        <v/>
      </c>
    </row>
    <row r="17" ht="14.25" customHeight="1" s="66">
      <c r="A17" s="96" t="inlineStr">
        <is>
          <t>Summe Leistungsbwertung</t>
        </is>
      </c>
      <c r="D17" s="100">
        <f>D13+D14+D15+D16</f>
        <v/>
      </c>
      <c r="E17" s="101" t="n"/>
      <c r="G17" s="71" t="n"/>
    </row>
    <row r="18" ht="14.25" customHeight="1" s="66">
      <c r="A18" s="96" t="n"/>
      <c r="D18" s="102" t="n"/>
      <c r="E18" s="101" t="n"/>
      <c r="G18" s="71" t="n"/>
    </row>
    <row r="19" ht="14.25" customHeight="1" s="66">
      <c r="A19" s="96" t="inlineStr">
        <is>
          <t>Zwischensumme</t>
        </is>
      </c>
      <c r="D19" s="102" t="n"/>
      <c r="E19" s="101" t="n"/>
      <c r="G19" s="99">
        <f>SUM(G13:G16)</f>
        <v/>
      </c>
    </row>
    <row r="20" ht="14.25" customHeight="1" s="66">
      <c r="A20" s="70" t="n"/>
      <c r="G20" s="71" t="n"/>
    </row>
    <row r="21" ht="14.25" customHeight="1" s="66">
      <c r="A21" s="96" t="inlineStr">
        <is>
          <t>Honorar (Grundhonorar x Summe Leistungsbewertung)</t>
        </is>
      </c>
      <c r="G21" s="103">
        <f>G19</f>
        <v/>
      </c>
    </row>
    <row r="22" ht="15" customHeight="1" s="66">
      <c r="A22" s="70" t="n"/>
      <c r="G22" s="71" t="n"/>
    </row>
    <row r="23" ht="15" customHeight="1" s="66">
      <c r="A23" s="70" t="inlineStr">
        <is>
          <t>Nachlass in %:</t>
        </is>
      </c>
      <c r="D23" s="104" t="n"/>
      <c r="G23" s="105">
        <f>G21*D23</f>
        <v/>
      </c>
    </row>
    <row r="24" ht="30.75" customHeight="1" s="66">
      <c r="A24" s="106" t="inlineStr">
        <is>
          <t xml:space="preserve">sofern unter den Honorarsätzen der HOAI zurückgeblieben werden soll.
Bei Beibehaltung der Honorarsätze der HOAI bitte "0" eintragen. </t>
        </is>
      </c>
      <c r="G24" s="107" t="n"/>
    </row>
    <row r="25" ht="14.25" customHeight="1" s="66">
      <c r="A25" s="70" t="n"/>
      <c r="G25" s="71" t="n"/>
    </row>
    <row r="26" ht="14.25" customHeight="1" s="66">
      <c r="A26" s="70" t="inlineStr">
        <is>
          <t>Gesamthonorar Grundleistungen Bearbeitungsstufe I</t>
        </is>
      </c>
      <c r="G26" s="105">
        <f>G21-G23</f>
        <v/>
      </c>
    </row>
    <row r="27" ht="14.25" customHeight="1" s="66">
      <c r="A27" s="70" t="n"/>
      <c r="G27" s="71" t="n"/>
    </row>
    <row r="28" ht="14.25" customHeight="1" s="66">
      <c r="A28" s="79" t="inlineStr">
        <is>
          <t>2.2 Bearbeitungsstufe II</t>
        </is>
      </c>
      <c r="G28" s="71" t="n"/>
    </row>
    <row r="29" ht="14.25" customHeight="1" s="66">
      <c r="A29" s="70" t="n"/>
      <c r="D29" s="95" t="inlineStr">
        <is>
          <t>HOAI:</t>
        </is>
      </c>
      <c r="G29" s="71" t="n"/>
    </row>
    <row r="30" ht="14.25" customHeight="1" s="66">
      <c r="A30" s="96" t="inlineStr">
        <is>
          <t>- Lph. 5 (Ausführungsplanung)</t>
        </is>
      </c>
      <c r="D30" s="97" t="inlineStr">
        <is>
          <t>22 %</t>
        </is>
      </c>
      <c r="E30" s="108" t="n"/>
      <c r="G30" s="99">
        <f>D30*$E$9</f>
        <v/>
      </c>
    </row>
    <row r="31" ht="14.25" customHeight="1" s="66">
      <c r="A31" s="96" t="inlineStr">
        <is>
          <t>- Lph. 6 (Vorbereitung der Vergabe)</t>
        </is>
      </c>
      <c r="D31" s="97" t="inlineStr">
        <is>
          <t>7 %</t>
        </is>
      </c>
      <c r="E31" s="108" t="n"/>
      <c r="G31" s="99">
        <f>D31*$E$9</f>
        <v/>
      </c>
    </row>
    <row r="32" ht="14.25" customHeight="1" s="66">
      <c r="A32" s="96" t="inlineStr">
        <is>
          <t>- Lph. 7 (Mitwirkung bei der Vergabe)</t>
        </is>
      </c>
      <c r="D32" s="97" t="inlineStr">
        <is>
          <t>5 %</t>
        </is>
      </c>
      <c r="E32" s="108" t="n"/>
      <c r="G32" s="99">
        <f>D32*$E$9</f>
        <v/>
      </c>
    </row>
    <row r="33" ht="14.25" customHeight="1" s="66">
      <c r="A33" s="96" t="inlineStr">
        <is>
          <t>- Lph. 8 (Objektüberwachung)</t>
        </is>
      </c>
      <c r="D33" s="97" t="inlineStr">
        <is>
          <t>35 %</t>
        </is>
      </c>
      <c r="E33" s="108" t="n"/>
      <c r="G33" s="99">
        <f>D33*$E$9</f>
        <v/>
      </c>
    </row>
    <row r="34" ht="14.25" customHeight="1" s="66">
      <c r="A34" s="96" t="inlineStr">
        <is>
          <t>- Lph. 9 (Objektbetreuung)</t>
        </is>
      </c>
      <c r="D34" s="97" t="inlineStr">
        <is>
          <t>1 %</t>
        </is>
      </c>
      <c r="E34" s="108" t="n"/>
      <c r="G34" s="99">
        <f>D34*$E$9</f>
        <v/>
      </c>
    </row>
    <row r="35" ht="14.25" customHeight="1" s="66">
      <c r="A35" s="96" t="inlineStr">
        <is>
          <t>Summe Leistungsbewertung</t>
        </is>
      </c>
      <c r="D35" s="109">
        <f>D30+D31+D32+D33+D34</f>
        <v/>
      </c>
      <c r="E35" s="109" t="n"/>
      <c r="G35" s="71" t="n"/>
    </row>
    <row r="36" ht="14.25" customHeight="1" s="66">
      <c r="A36" s="70" t="n"/>
      <c r="G36" s="71" t="n"/>
    </row>
    <row r="37" ht="14.25" customHeight="1" s="66">
      <c r="A37" s="96" t="inlineStr">
        <is>
          <t>Zwischensumme</t>
        </is>
      </c>
      <c r="D37" s="102" t="n"/>
      <c r="E37" s="101" t="n"/>
      <c r="G37" s="99">
        <f>SUM(G30:G34)</f>
        <v/>
      </c>
    </row>
    <row r="38" ht="14.25" customHeight="1" s="66">
      <c r="A38" s="70" t="n"/>
      <c r="G38" s="71" t="n"/>
    </row>
    <row r="39" ht="14.25" customHeight="1" s="66">
      <c r="A39" s="96" t="inlineStr">
        <is>
          <t>Honorar (Grundhonorar x Summe Leistungsbewertung)</t>
        </is>
      </c>
      <c r="G39" s="103">
        <f>G37</f>
        <v/>
      </c>
    </row>
    <row r="40" ht="15" customHeight="1" s="66">
      <c r="A40" s="70" t="n"/>
      <c r="G40" s="71" t="n"/>
    </row>
    <row r="41" ht="15" customHeight="1" s="66">
      <c r="A41" s="70" t="inlineStr">
        <is>
          <t>Nachlass in %:</t>
        </is>
      </c>
      <c r="D41" s="104" t="n"/>
      <c r="G41" s="105">
        <f>G39*D41</f>
        <v/>
      </c>
    </row>
    <row r="42" ht="24.75" customHeight="1" s="66">
      <c r="A42" s="106" t="inlineStr">
        <is>
          <t xml:space="preserve">sofern unter den Honorarsätzen der HOAI zurückgeblieben werden soll.
Bei Beibehaltung der Honorarsätze der HOAI bitte "0" eintragen. </t>
        </is>
      </c>
      <c r="G42" s="107" t="n"/>
    </row>
    <row r="43" ht="14.25" customHeight="1" s="66">
      <c r="A43" s="70" t="n"/>
      <c r="G43" s="71" t="n"/>
    </row>
    <row r="44" ht="14.25" customHeight="1" s="66">
      <c r="A44" s="70" t="inlineStr">
        <is>
          <t>Gesamthonorar Grundleistungen Bearbeitungsstufe II</t>
        </is>
      </c>
      <c r="G44" s="105">
        <f>G39-G41</f>
        <v/>
      </c>
    </row>
    <row r="45" ht="14.25" customHeight="1" s="66">
      <c r="A45" s="70" t="n"/>
      <c r="G45" s="71" t="n"/>
    </row>
    <row r="46" ht="14.25" customHeight="1" s="66">
      <c r="A46" s="79" t="inlineStr">
        <is>
          <t>2.3 Honorarsumme Bearbeitungsstufe I und II</t>
        </is>
      </c>
      <c r="G46" s="71" t="n"/>
    </row>
    <row r="47" ht="14.25" customHeight="1" s="66">
      <c r="A47" s="70" t="inlineStr">
        <is>
          <t>(Grundhonorar x Summe Leistungsbewertung)</t>
        </is>
      </c>
      <c r="G47" s="110">
        <f>G26+G44</f>
        <v/>
      </c>
    </row>
    <row r="48" ht="15" customHeight="1" s="66">
      <c r="A48" s="84" t="n"/>
      <c r="B48" s="85" t="n"/>
      <c r="C48" s="85" t="n"/>
      <c r="D48" s="85" t="n"/>
      <c r="E48" s="85" t="n"/>
      <c r="F48" s="85" t="n"/>
      <c r="G48" s="86" t="n"/>
    </row>
  </sheetData>
  <mergeCells count="2">
    <mergeCell ref="A42:E42"/>
    <mergeCell ref="A24:E24"/>
  </mergeCells>
  <printOptions horizontalCentered="0" verticalCentered="0" headings="0" gridLines="0" gridLinesSet="1"/>
  <pageMargins left="0.7" right="0.7" top="0.7875" bottom="0.78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G4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G6" activeCellId="0" sqref="G6"/>
    </sheetView>
  </sheetViews>
  <sheetFormatPr baseColWidth="8" defaultColWidth="11.4453125" defaultRowHeight="14.25" zeroHeight="0" outlineLevelRow="0"/>
  <cols>
    <col width="11.44" customWidth="1" style="65" min="1" max="4"/>
    <col width="13" customWidth="1" style="65" min="5" max="5"/>
    <col width="11.44" customWidth="1" style="65" min="6" max="6"/>
    <col width="18.34" customWidth="1" style="65" min="7" max="7"/>
    <col width="11.44" customWidth="1" style="65" min="8" max="16384"/>
  </cols>
  <sheetData>
    <row r="1" ht="14.25" customHeight="1" s="66">
      <c r="A1" s="87" t="n"/>
      <c r="B1" s="88" t="n"/>
      <c r="C1" s="88" t="n"/>
      <c r="D1" s="88" t="n"/>
      <c r="E1" s="88" t="n"/>
      <c r="F1" s="88" t="n"/>
      <c r="G1" s="89" t="n"/>
    </row>
    <row r="2" ht="15" customHeight="1" s="66">
      <c r="A2" s="90" t="inlineStr">
        <is>
          <t>Neubau Kindertagesstätte</t>
        </is>
      </c>
      <c r="G2" s="71" t="n"/>
    </row>
    <row r="3" ht="15" customHeight="1" s="66">
      <c r="A3" s="84" t="n"/>
      <c r="B3" s="85" t="n"/>
      <c r="C3" s="85" t="n"/>
      <c r="D3" s="85" t="n"/>
      <c r="E3" s="85" t="n"/>
      <c r="F3" s="85" t="n"/>
      <c r="G3" s="86" t="n"/>
    </row>
    <row r="4" ht="14.25" customHeight="1" s="66">
      <c r="A4" s="91" t="inlineStr">
        <is>
          <t>3.0 Anlagengruppe 2 "Wärmeversorgungsanlagen"</t>
        </is>
      </c>
      <c r="B4" s="88" t="n"/>
      <c r="C4" s="88" t="n"/>
      <c r="D4" s="88" t="n"/>
      <c r="E4" s="88" t="n"/>
      <c r="F4" s="88" t="n"/>
      <c r="G4" s="89" t="n"/>
    </row>
    <row r="5" ht="14.25" customHeight="1" s="66">
      <c r="A5" s="79" t="n"/>
      <c r="G5" s="71" t="n"/>
    </row>
    <row r="6" ht="15" customHeight="1" s="66">
      <c r="A6" s="70" t="inlineStr">
        <is>
          <t>vorläufig anrechenbare Kosten:</t>
        </is>
      </c>
      <c r="E6" s="92" t="n">
        <v>73070.69</v>
      </c>
      <c r="G6" s="71" t="n"/>
    </row>
    <row r="7" ht="15" customHeight="1" s="66">
      <c r="A7" s="70" t="inlineStr">
        <is>
          <t>Honorarzone:</t>
        </is>
      </c>
      <c r="E7" s="93" t="n"/>
      <c r="G7" s="71" t="n"/>
    </row>
    <row r="8" ht="15" customHeight="1" s="66">
      <c r="A8" s="70" t="inlineStr">
        <is>
          <t>Honorarsatz:</t>
        </is>
      </c>
      <c r="E8" s="93" t="n"/>
      <c r="G8" s="71" t="n"/>
    </row>
    <row r="9" ht="15" customHeight="1" s="66">
      <c r="A9" s="70" t="inlineStr">
        <is>
          <t>Honorar gem. HOAI Leistungsbild 100 %:</t>
        </is>
      </c>
      <c r="E9" s="94" t="n"/>
      <c r="G9" s="71" t="n"/>
    </row>
    <row r="10" ht="14.25" customHeight="1" s="66">
      <c r="A10" s="70" t="n"/>
      <c r="G10" s="71" t="n"/>
    </row>
    <row r="11" ht="14.25" customHeight="1" s="66">
      <c r="A11" s="79" t="inlineStr">
        <is>
          <t>3.1 Bearbeitungsstufe I</t>
        </is>
      </c>
      <c r="G11" s="71" t="n"/>
    </row>
    <row r="12" ht="14.25" customHeight="1" s="66">
      <c r="A12" s="70" t="n"/>
      <c r="D12" s="95" t="inlineStr">
        <is>
          <t>HOAI:</t>
        </is>
      </c>
      <c r="G12" s="71" t="n"/>
    </row>
    <row r="13" ht="14.25" customHeight="1" s="66">
      <c r="A13" s="96" t="inlineStr">
        <is>
          <t>- Lph. 1 (Grundlagenermittlung)</t>
        </is>
      </c>
      <c r="D13" s="97" t="inlineStr">
        <is>
          <t>2 %</t>
        </is>
      </c>
      <c r="E13" s="98" t="n"/>
      <c r="G13" s="99">
        <f>D13*$E$9</f>
        <v/>
      </c>
    </row>
    <row r="14" ht="14.25" customHeight="1" s="66">
      <c r="A14" s="96" t="inlineStr">
        <is>
          <t>- Lph. 2 (Vorplanung)</t>
        </is>
      </c>
      <c r="D14" s="97" t="inlineStr">
        <is>
          <t>9 %</t>
        </is>
      </c>
      <c r="E14" s="98" t="n"/>
      <c r="G14" s="99">
        <f>D14*$E$9</f>
        <v/>
      </c>
    </row>
    <row r="15" ht="14.25" customHeight="1" s="66">
      <c r="A15" s="96" t="inlineStr">
        <is>
          <t>- Lph 3 (Entwurfsplanung)</t>
        </is>
      </c>
      <c r="D15" s="97" t="inlineStr">
        <is>
          <t>17 %</t>
        </is>
      </c>
      <c r="E15" s="98" t="n"/>
      <c r="G15" s="99">
        <f>D15*$E$9</f>
        <v/>
      </c>
    </row>
    <row r="16" ht="14.25" customHeight="1" s="66">
      <c r="A16" s="96" t="inlineStr">
        <is>
          <t>- Lph. 4 (Genehmigungsplanung)</t>
        </is>
      </c>
      <c r="D16" s="97" t="inlineStr">
        <is>
          <t>2 %</t>
        </is>
      </c>
      <c r="E16" s="98" t="n"/>
      <c r="G16" s="99">
        <f>D16*$E$9</f>
        <v/>
      </c>
    </row>
    <row r="17" ht="14.25" customHeight="1" s="66">
      <c r="A17" s="96" t="inlineStr">
        <is>
          <t>Summe Leistungsbwertung</t>
        </is>
      </c>
      <c r="D17" s="100">
        <f>D13+D14+D15+D16</f>
        <v/>
      </c>
      <c r="E17" s="101" t="n"/>
      <c r="G17" s="71" t="n"/>
    </row>
    <row r="18" ht="14.25" customHeight="1" s="66">
      <c r="A18" s="70" t="n"/>
      <c r="G18" s="71" t="n"/>
    </row>
    <row r="19" ht="14.25" customHeight="1" s="66">
      <c r="A19" s="96" t="inlineStr">
        <is>
          <t>Zwischensumme</t>
        </is>
      </c>
      <c r="D19" s="102" t="n"/>
      <c r="E19" s="101" t="n"/>
      <c r="G19" s="99">
        <f>SUM(G13:G16)</f>
        <v/>
      </c>
    </row>
    <row r="20" ht="30.75" customHeight="1" s="66">
      <c r="A20" s="70" t="n"/>
      <c r="G20" s="71" t="n"/>
    </row>
    <row r="21" ht="14.25" customHeight="1" s="66">
      <c r="A21" s="96" t="inlineStr">
        <is>
          <t>Honorar (Grundhonorar x Summe Leistungsbewertung)</t>
        </is>
      </c>
      <c r="G21" s="103">
        <f>G19</f>
        <v/>
      </c>
    </row>
    <row r="22" ht="15" customHeight="1" s="66">
      <c r="A22" s="70" t="n"/>
      <c r="G22" s="71" t="n"/>
    </row>
    <row r="23" ht="15" customHeight="1" s="66">
      <c r="A23" s="70" t="inlineStr">
        <is>
          <t>Nachlass in %:</t>
        </is>
      </c>
      <c r="D23" s="104" t="n"/>
      <c r="G23" s="105">
        <f>G21*D23</f>
        <v/>
      </c>
    </row>
    <row r="24" ht="21.75" customHeight="1" s="66">
      <c r="A24" s="106" t="inlineStr">
        <is>
          <t xml:space="preserve">sofern unter den Honorarsätzen der HOAI zurückgeblieben werden soll.
Bei Beibehaltung der Honorarsätze der HOAI bitte "0" eintragen. </t>
        </is>
      </c>
      <c r="G24" s="107" t="n"/>
    </row>
    <row r="25" ht="14.25" customHeight="1" s="66">
      <c r="A25" s="70" t="n"/>
      <c r="G25" s="71" t="n"/>
    </row>
    <row r="26" ht="14.25" customHeight="1" s="66">
      <c r="A26" s="70" t="inlineStr">
        <is>
          <t>Gesamthonorar Grundleistungen Bearbeitungsstufe I</t>
        </is>
      </c>
      <c r="G26" s="105">
        <f>G21-G23</f>
        <v/>
      </c>
    </row>
    <row r="27" ht="14.25" customHeight="1" s="66">
      <c r="A27" s="70" t="n"/>
      <c r="G27" s="71" t="n"/>
    </row>
    <row r="28" ht="14.25" customHeight="1" s="66">
      <c r="A28" s="79" t="inlineStr">
        <is>
          <t>3.2 Bearbeitungsstufe II</t>
        </is>
      </c>
      <c r="G28" s="71" t="n"/>
    </row>
    <row r="29" ht="14.25" customHeight="1" s="66">
      <c r="A29" s="70" t="n"/>
      <c r="D29" s="95" t="inlineStr">
        <is>
          <t>HOAI:</t>
        </is>
      </c>
      <c r="G29" s="71" t="n"/>
    </row>
    <row r="30" ht="14.25" customHeight="1" s="66">
      <c r="A30" s="96" t="inlineStr">
        <is>
          <t>- Lph. 5 (Ausführungsplanung)</t>
        </is>
      </c>
      <c r="D30" s="97" t="inlineStr">
        <is>
          <t>22 %</t>
        </is>
      </c>
      <c r="E30" s="108" t="n"/>
      <c r="G30" s="99">
        <f>D30*$E$9</f>
        <v/>
      </c>
    </row>
    <row r="31" ht="14.25" customHeight="1" s="66">
      <c r="A31" s="96" t="inlineStr">
        <is>
          <t>- Lph. 6 (Vorbereitung der Vergabe)</t>
        </is>
      </c>
      <c r="D31" s="97" t="inlineStr">
        <is>
          <t>7 %</t>
        </is>
      </c>
      <c r="E31" s="108" t="n"/>
      <c r="G31" s="99">
        <f>D31*$E$9</f>
        <v/>
      </c>
    </row>
    <row r="32" ht="14.25" customHeight="1" s="66">
      <c r="A32" s="96" t="inlineStr">
        <is>
          <t>- Lph. 7 (Mitwirkung bei der Vergabe)</t>
        </is>
      </c>
      <c r="D32" s="97" t="inlineStr">
        <is>
          <t>5 %</t>
        </is>
      </c>
      <c r="E32" s="108" t="n"/>
      <c r="G32" s="99">
        <f>D32*$E$9</f>
        <v/>
      </c>
    </row>
    <row r="33" ht="14.25" customHeight="1" s="66">
      <c r="A33" s="96" t="inlineStr">
        <is>
          <t>- Lph. 8 (Objektüberwachung)</t>
        </is>
      </c>
      <c r="D33" s="97" t="inlineStr">
        <is>
          <t>35 %</t>
        </is>
      </c>
      <c r="E33" s="108" t="n"/>
      <c r="G33" s="99">
        <f>D33*$E$9</f>
        <v/>
      </c>
    </row>
    <row r="34" ht="14.25" customHeight="1" s="66">
      <c r="A34" s="96" t="inlineStr">
        <is>
          <t>- Lph. 9 (Objektbetreuung)</t>
        </is>
      </c>
      <c r="D34" s="97" t="inlineStr">
        <is>
          <t>1 %</t>
        </is>
      </c>
      <c r="E34" s="108" t="n"/>
      <c r="G34" s="99">
        <f>D34*$E$9</f>
        <v/>
      </c>
    </row>
    <row r="35" ht="14.25" customHeight="1" s="66">
      <c r="A35" s="96" t="inlineStr">
        <is>
          <t>Summe Leistungsbewertung</t>
        </is>
      </c>
      <c r="D35" s="109">
        <f>D30+D31+D32+D33+D34</f>
        <v/>
      </c>
      <c r="E35" s="109" t="n"/>
      <c r="G35" s="71" t="n"/>
    </row>
    <row r="36" ht="30.75" customHeight="1" s="66">
      <c r="A36" s="70" t="n"/>
      <c r="G36" s="71" t="n"/>
    </row>
    <row r="37" ht="14.25" customHeight="1" s="66">
      <c r="A37" s="96" t="inlineStr">
        <is>
          <t>Zwischensumme</t>
        </is>
      </c>
      <c r="D37" s="102" t="n"/>
      <c r="E37" s="101" t="n"/>
      <c r="G37" s="99">
        <f>SUM(G30:G34)</f>
        <v/>
      </c>
    </row>
    <row r="38" ht="14.25" customHeight="1" s="66">
      <c r="A38" s="70" t="n"/>
      <c r="G38" s="71" t="n"/>
    </row>
    <row r="39" ht="14.25" customHeight="1" s="66">
      <c r="A39" s="96" t="inlineStr">
        <is>
          <t>Honorar (Grundhonorar x Summe Leistungsbewertung)</t>
        </is>
      </c>
      <c r="G39" s="103">
        <f>G37</f>
        <v/>
      </c>
    </row>
    <row r="40" ht="15" customHeight="1" s="66">
      <c r="A40" s="70" t="n"/>
      <c r="G40" s="71" t="n"/>
    </row>
    <row r="41" ht="15" customHeight="1" s="66">
      <c r="A41" s="70" t="inlineStr">
        <is>
          <t>Nachlass in %:</t>
        </is>
      </c>
      <c r="D41" s="104" t="n"/>
      <c r="G41" s="105">
        <f>G39*D41</f>
        <v/>
      </c>
    </row>
    <row r="42" ht="21.75" customHeight="1" s="66">
      <c r="A42" s="106" t="inlineStr">
        <is>
          <t xml:space="preserve">sofern unter den Honorarsätzen der HOAI zurückgeblieben werden soll.
Bei Beibehaltung der Honorarsätze der HOAI bitte "0" eintragen. </t>
        </is>
      </c>
      <c r="G42" s="107" t="n"/>
    </row>
    <row r="43" ht="14.25" customHeight="1" s="66">
      <c r="A43" s="70" t="n"/>
      <c r="G43" s="71" t="n"/>
    </row>
    <row r="44" ht="14.25" customHeight="1" s="66">
      <c r="A44" s="70" t="inlineStr">
        <is>
          <t>Gesamthonorar Grundleistungen Bearbeitungsstufe II</t>
        </is>
      </c>
      <c r="G44" s="105">
        <f>G39-G41</f>
        <v/>
      </c>
    </row>
    <row r="45" ht="14.25" customHeight="1" s="66">
      <c r="A45" s="70" t="n"/>
      <c r="G45" s="71" t="n"/>
    </row>
    <row r="46" ht="14.25" customHeight="1" s="66">
      <c r="A46" s="79" t="inlineStr">
        <is>
          <t>3.3 Honorarsumme Bearbeitungsstufe I und II</t>
        </is>
      </c>
      <c r="G46" s="71" t="n"/>
    </row>
    <row r="47" ht="14.25" customHeight="1" s="66">
      <c r="A47" s="70" t="inlineStr">
        <is>
          <t>(Grundhonorar x Summe Leistungsbewertung)</t>
        </is>
      </c>
      <c r="G47" s="110">
        <f>G26+G44</f>
        <v/>
      </c>
    </row>
    <row r="48" ht="15" customHeight="1" s="66">
      <c r="A48" s="84" t="n"/>
      <c r="B48" s="85" t="n"/>
      <c r="C48" s="85" t="n"/>
      <c r="D48" s="85" t="n"/>
      <c r="E48" s="85" t="n"/>
      <c r="F48" s="85" t="n"/>
      <c r="G48" s="86" t="n"/>
    </row>
  </sheetData>
  <mergeCells count="2">
    <mergeCell ref="A42:E42"/>
    <mergeCell ref="A24:E24"/>
  </mergeCells>
  <printOptions horizontalCentered="0" verticalCentered="0" headings="0" gridLines="0" gridLinesSet="1"/>
  <pageMargins left="0.7" right="0.7" top="0.7875" bottom="0.78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G4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F7" activeCellId="0" sqref="F7"/>
    </sheetView>
  </sheetViews>
  <sheetFormatPr baseColWidth="8" defaultColWidth="11.4453125" defaultRowHeight="14.25" zeroHeight="0" outlineLevelRow="0"/>
  <cols>
    <col width="11.44" customWidth="1" style="65" min="1" max="4"/>
    <col width="13" customWidth="1" style="65" min="5" max="5"/>
    <col width="11.44" customWidth="1" style="65" min="6" max="6"/>
    <col width="18.34" customWidth="1" style="65" min="7" max="7"/>
    <col width="11.44" customWidth="1" style="65" min="8" max="16384"/>
  </cols>
  <sheetData>
    <row r="1" ht="14.25" customHeight="1" s="66">
      <c r="A1" s="87" t="n"/>
      <c r="B1" s="88" t="n"/>
      <c r="C1" s="88" t="n"/>
      <c r="D1" s="88" t="n"/>
      <c r="E1" s="88" t="n"/>
      <c r="F1" s="88" t="n"/>
      <c r="G1" s="89" t="n"/>
    </row>
    <row r="2" ht="15" customHeight="1" s="66">
      <c r="A2" s="90" t="inlineStr">
        <is>
          <t>Neubau Kindertagesstätte</t>
        </is>
      </c>
      <c r="G2" s="71" t="n"/>
    </row>
    <row r="3" ht="15" customHeight="1" s="66">
      <c r="A3" s="84" t="n"/>
      <c r="B3" s="85" t="n"/>
      <c r="C3" s="85" t="n"/>
      <c r="D3" s="85" t="n"/>
      <c r="E3" s="85" t="n"/>
      <c r="F3" s="85" t="n"/>
      <c r="G3" s="86" t="n"/>
    </row>
    <row r="4" ht="14.25" customHeight="1" s="66">
      <c r="A4" s="91" t="inlineStr">
        <is>
          <t>4.0 Anlagengruppe 3 "Lufttechnische Anlagen"</t>
        </is>
      </c>
      <c r="B4" s="88" t="n"/>
      <c r="C4" s="88" t="n"/>
      <c r="D4" s="88" t="n"/>
      <c r="E4" s="88" t="n"/>
      <c r="F4" s="88" t="n"/>
      <c r="G4" s="89" t="n"/>
    </row>
    <row r="5" ht="14.25" customHeight="1" s="66">
      <c r="A5" s="79" t="n"/>
      <c r="G5" s="71" t="n"/>
    </row>
    <row r="6" ht="15" customHeight="1" s="66">
      <c r="A6" s="70" t="inlineStr">
        <is>
          <t>vorläufig anrechenbare Kosten:</t>
        </is>
      </c>
      <c r="E6" s="92" t="n">
        <v>101174.8</v>
      </c>
      <c r="G6" s="71" t="n"/>
    </row>
    <row r="7" ht="15" customHeight="1" s="66">
      <c r="A7" s="70" t="inlineStr">
        <is>
          <t>Honorarzone:</t>
        </is>
      </c>
      <c r="E7" s="93" t="n"/>
      <c r="G7" s="71" t="n"/>
    </row>
    <row r="8" ht="15" customHeight="1" s="66">
      <c r="A8" s="70" t="inlineStr">
        <is>
          <t>Honorarsatz:</t>
        </is>
      </c>
      <c r="E8" s="93" t="n"/>
      <c r="G8" s="71" t="n"/>
    </row>
    <row r="9" ht="15" customHeight="1" s="66">
      <c r="A9" s="70" t="inlineStr">
        <is>
          <t>Honorar gem. HOAI Leistungsbild 100 %:</t>
        </is>
      </c>
      <c r="E9" s="94" t="n"/>
      <c r="G9" s="71" t="n"/>
    </row>
    <row r="10" ht="14.25" customHeight="1" s="66">
      <c r="A10" s="70" t="n"/>
      <c r="G10" s="71" t="n"/>
    </row>
    <row r="11" ht="14.25" customHeight="1" s="66">
      <c r="A11" s="79" t="inlineStr">
        <is>
          <t>4.1 Bearbeitungsstufe I</t>
        </is>
      </c>
      <c r="G11" s="71" t="n"/>
    </row>
    <row r="12" ht="14.25" customHeight="1" s="66">
      <c r="A12" s="70" t="n"/>
      <c r="D12" s="95" t="inlineStr">
        <is>
          <t>HOAI:</t>
        </is>
      </c>
      <c r="G12" s="71" t="n"/>
    </row>
    <row r="13" ht="14.25" customHeight="1" s="66">
      <c r="A13" s="96" t="inlineStr">
        <is>
          <t>- Lph. 1 (Grundlagenermittlung)</t>
        </is>
      </c>
      <c r="D13" s="97" t="inlineStr">
        <is>
          <t>2 %</t>
        </is>
      </c>
      <c r="E13" s="98" t="n"/>
      <c r="G13" s="99">
        <f>D13*$E$9</f>
        <v/>
      </c>
    </row>
    <row r="14" ht="14.25" customHeight="1" s="66">
      <c r="A14" s="96" t="inlineStr">
        <is>
          <t>- Lph. 2 (Vorplanung)</t>
        </is>
      </c>
      <c r="D14" s="97" t="inlineStr">
        <is>
          <t>9 %</t>
        </is>
      </c>
      <c r="E14" s="98" t="n"/>
      <c r="G14" s="99">
        <f>D14*$E$9</f>
        <v/>
      </c>
    </row>
    <row r="15" ht="14.25" customHeight="1" s="66">
      <c r="A15" s="96" t="inlineStr">
        <is>
          <t>- Lph 3 (Entwurfsplanung)</t>
        </is>
      </c>
      <c r="D15" s="97" t="inlineStr">
        <is>
          <t>17 %</t>
        </is>
      </c>
      <c r="E15" s="98" t="n"/>
      <c r="G15" s="99">
        <f>D15*$E$9</f>
        <v/>
      </c>
    </row>
    <row r="16" ht="14.25" customHeight="1" s="66">
      <c r="A16" s="96" t="inlineStr">
        <is>
          <t>- Lph. 4 (Genehmigungsplanung)</t>
        </is>
      </c>
      <c r="D16" s="97" t="inlineStr">
        <is>
          <t>2 %</t>
        </is>
      </c>
      <c r="E16" s="98" t="n"/>
      <c r="G16" s="99">
        <f>D16*$E$9</f>
        <v/>
      </c>
    </row>
    <row r="17" ht="14.25" customHeight="1" s="66">
      <c r="A17" s="96" t="inlineStr">
        <is>
          <t>Summe Leistungsbwertung</t>
        </is>
      </c>
      <c r="D17" s="100">
        <f>D13+D14+D15+D16</f>
        <v/>
      </c>
      <c r="E17" s="101" t="n"/>
      <c r="G17" s="71" t="n"/>
    </row>
    <row r="18" ht="14.25" customHeight="1" s="66">
      <c r="A18" s="70" t="n"/>
      <c r="G18" s="71" t="n"/>
    </row>
    <row r="19" ht="14.25" customHeight="1" s="66">
      <c r="A19" s="96" t="inlineStr">
        <is>
          <t>Zwischensumme</t>
        </is>
      </c>
      <c r="D19" s="102" t="n"/>
      <c r="E19" s="101" t="n"/>
      <c r="G19" s="99">
        <f>SUM(G13:G16)</f>
        <v/>
      </c>
    </row>
    <row r="20" ht="30.75" customHeight="1" s="66">
      <c r="A20" s="70" t="n"/>
      <c r="G20" s="71" t="n"/>
    </row>
    <row r="21" ht="14.25" customHeight="1" s="66">
      <c r="A21" s="96" t="inlineStr">
        <is>
          <t>Honorar (Grundhonorar x Summe Leistungsbewertung)</t>
        </is>
      </c>
      <c r="G21" s="103">
        <f>G19</f>
        <v/>
      </c>
    </row>
    <row r="22" ht="15" customHeight="1" s="66">
      <c r="A22" s="70" t="n"/>
      <c r="G22" s="71" t="n"/>
    </row>
    <row r="23" ht="15" customHeight="1" s="66">
      <c r="A23" s="70" t="inlineStr">
        <is>
          <t>Nachlass in %:</t>
        </is>
      </c>
      <c r="D23" s="104" t="n"/>
      <c r="G23" s="105">
        <f>G21*D23</f>
        <v/>
      </c>
    </row>
    <row r="24" ht="21.75" customHeight="1" s="66">
      <c r="A24" s="106" t="inlineStr">
        <is>
          <t xml:space="preserve">sofern unter den Honorarsätzen der HOAI zurückgeblieben werden soll.
Bei Beibehaltung der Honorarsätze der HOAI bitte "0" eintragen. </t>
        </is>
      </c>
      <c r="G24" s="107" t="n"/>
    </row>
    <row r="25" ht="14.25" customHeight="1" s="66">
      <c r="A25" s="70" t="n"/>
      <c r="G25" s="71" t="n"/>
    </row>
    <row r="26" ht="14.25" customHeight="1" s="66">
      <c r="A26" s="70" t="inlineStr">
        <is>
          <t>Gesamthonorar Grundleistungen Bearbeitungsstufe I</t>
        </is>
      </c>
      <c r="G26" s="105">
        <f>G21-G23</f>
        <v/>
      </c>
    </row>
    <row r="27" ht="14.25" customHeight="1" s="66">
      <c r="A27" s="70" t="n"/>
      <c r="G27" s="71" t="n"/>
    </row>
    <row r="28" ht="14.25" customHeight="1" s="66">
      <c r="A28" s="79" t="inlineStr">
        <is>
          <t>4.2 Bearbeitungsstufe II</t>
        </is>
      </c>
      <c r="G28" s="71" t="n"/>
    </row>
    <row r="29" ht="14.25" customHeight="1" s="66">
      <c r="A29" s="70" t="n"/>
      <c r="D29" s="95" t="inlineStr">
        <is>
          <t>HOAI:</t>
        </is>
      </c>
      <c r="G29" s="71" t="n"/>
    </row>
    <row r="30" ht="14.25" customHeight="1" s="66">
      <c r="A30" s="96" t="inlineStr">
        <is>
          <t>- Lph. 5 (Ausführungsplanung)</t>
        </is>
      </c>
      <c r="D30" s="97" t="inlineStr">
        <is>
          <t>22 %</t>
        </is>
      </c>
      <c r="E30" s="108" t="n"/>
      <c r="G30" s="99">
        <f>D30*$E$9</f>
        <v/>
      </c>
    </row>
    <row r="31" ht="14.25" customHeight="1" s="66">
      <c r="A31" s="96" t="inlineStr">
        <is>
          <t>- Lph. 6 (Vorbereitung der Vergabe)</t>
        </is>
      </c>
      <c r="D31" s="97" t="inlineStr">
        <is>
          <t>7 %</t>
        </is>
      </c>
      <c r="E31" s="108" t="n"/>
      <c r="G31" s="99">
        <f>D31*$E$9</f>
        <v/>
      </c>
    </row>
    <row r="32" ht="14.25" customHeight="1" s="66">
      <c r="A32" s="96" t="inlineStr">
        <is>
          <t>- Lph. 7 (Mitwirkung bei der Vergabe)</t>
        </is>
      </c>
      <c r="D32" s="97" t="inlineStr">
        <is>
          <t>5 %</t>
        </is>
      </c>
      <c r="E32" s="108" t="n"/>
      <c r="G32" s="99">
        <f>D32*$E$9</f>
        <v/>
      </c>
    </row>
    <row r="33" ht="14.25" customHeight="1" s="66">
      <c r="A33" s="96" t="inlineStr">
        <is>
          <t>- Lph. 8 (Objektüberwachung)</t>
        </is>
      </c>
      <c r="D33" s="97" t="inlineStr">
        <is>
          <t>35 %</t>
        </is>
      </c>
      <c r="E33" s="108" t="n"/>
      <c r="G33" s="99">
        <f>D33*$E$9</f>
        <v/>
      </c>
    </row>
    <row r="34" ht="14.25" customHeight="1" s="66">
      <c r="A34" s="96" t="inlineStr">
        <is>
          <t>- Lph. 9 (Objektbetreuung)</t>
        </is>
      </c>
      <c r="D34" s="97" t="inlineStr">
        <is>
          <t>1 %</t>
        </is>
      </c>
      <c r="E34" s="108" t="n"/>
      <c r="G34" s="99">
        <f>D34*$E$9</f>
        <v/>
      </c>
    </row>
    <row r="35" ht="14.25" customHeight="1" s="66">
      <c r="A35" s="96" t="inlineStr">
        <is>
          <t>Summe Leistungsbewertung</t>
        </is>
      </c>
      <c r="D35" s="109">
        <f>D30+D31+D32+D33+D34</f>
        <v/>
      </c>
      <c r="E35" s="109" t="n"/>
      <c r="G35" s="71" t="n"/>
    </row>
    <row r="36" ht="30.75" customHeight="1" s="66">
      <c r="A36" s="70" t="n"/>
      <c r="G36" s="71" t="n"/>
    </row>
    <row r="37" ht="14.25" customHeight="1" s="66">
      <c r="A37" s="96" t="inlineStr">
        <is>
          <t>Zwischensumme</t>
        </is>
      </c>
      <c r="D37" s="102" t="n"/>
      <c r="E37" s="101" t="n"/>
      <c r="G37" s="99">
        <f>SUM(G30:G34)</f>
        <v/>
      </c>
    </row>
    <row r="38" ht="14.25" customHeight="1" s="66">
      <c r="A38" s="70" t="n"/>
      <c r="G38" s="71" t="n"/>
    </row>
    <row r="39" ht="14.25" customHeight="1" s="66">
      <c r="A39" s="96" t="inlineStr">
        <is>
          <t>Honorar (Grundhonorar x Summe Leistungsbewertung)</t>
        </is>
      </c>
      <c r="G39" s="103">
        <f>G37</f>
        <v/>
      </c>
    </row>
    <row r="40" ht="15" customHeight="1" s="66">
      <c r="A40" s="70" t="n"/>
      <c r="G40" s="71" t="n"/>
    </row>
    <row r="41" ht="15" customHeight="1" s="66">
      <c r="A41" s="70" t="inlineStr">
        <is>
          <t>Nachlass in %:</t>
        </is>
      </c>
      <c r="D41" s="104" t="n"/>
      <c r="G41" s="105">
        <f>G39*D41</f>
        <v/>
      </c>
    </row>
    <row r="42" ht="21.75" customHeight="1" s="66">
      <c r="A42" s="106" t="inlineStr">
        <is>
          <t xml:space="preserve">sofern unter den Honorarsätzen der HOAI zurückgeblieben werden soll.
Bei Beibehaltung der Honorarsätze der HOAI bitte "0" eintragen. </t>
        </is>
      </c>
      <c r="G42" s="107" t="n"/>
    </row>
    <row r="43" ht="14.25" customHeight="1" s="66">
      <c r="A43" s="70" t="n"/>
      <c r="G43" s="71" t="n"/>
    </row>
    <row r="44" ht="14.25" customHeight="1" s="66">
      <c r="A44" s="70" t="inlineStr">
        <is>
          <t>Gesamthonorar Grundleistungen Bearbeitungsstufe II</t>
        </is>
      </c>
      <c r="G44" s="105">
        <f>G39-G41</f>
        <v/>
      </c>
    </row>
    <row r="45" ht="14.25" customHeight="1" s="66">
      <c r="A45" s="70" t="n"/>
      <c r="G45" s="71" t="n"/>
    </row>
    <row r="46" ht="14.25" customHeight="1" s="66">
      <c r="A46" s="79" t="inlineStr">
        <is>
          <t>4.3 Honorarsumme Bearbeitungsstufe I und II</t>
        </is>
      </c>
      <c r="G46" s="71" t="n"/>
    </row>
    <row r="47" ht="14.25" customHeight="1" s="66">
      <c r="A47" s="70" t="inlineStr">
        <is>
          <t>(Grundhonorar x Summe Leistungsbewertung)</t>
        </is>
      </c>
      <c r="G47" s="110">
        <f>G26+G44</f>
        <v/>
      </c>
    </row>
    <row r="48" ht="15" customHeight="1" s="66">
      <c r="A48" s="84" t="n"/>
      <c r="B48" s="85" t="n"/>
      <c r="C48" s="85" t="n"/>
      <c r="D48" s="85" t="n"/>
      <c r="E48" s="85" t="n"/>
      <c r="F48" s="85" t="n"/>
      <c r="G48" s="86" t="n"/>
    </row>
  </sheetData>
  <mergeCells count="2">
    <mergeCell ref="A42:E42"/>
    <mergeCell ref="A24:E24"/>
  </mergeCells>
  <printOptions horizontalCentered="0" verticalCentered="0" headings="0" gridLines="0" gridLinesSet="1"/>
  <pageMargins left="0.7" right="0.7" top="0.7875" bottom="0.78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0"/>
  </sheetPr>
  <dimension ref="A1:G4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F8" activeCellId="0" sqref="F8"/>
    </sheetView>
  </sheetViews>
  <sheetFormatPr baseColWidth="8" defaultColWidth="11.4453125" defaultRowHeight="14.25" zeroHeight="0" outlineLevelRow="0"/>
  <cols>
    <col width="11.44" customWidth="1" style="65" min="1" max="4"/>
    <col width="13" customWidth="1" style="65" min="5" max="5"/>
    <col width="11.44" customWidth="1" style="65" min="6" max="6"/>
    <col width="17.56" customWidth="1" style="65" min="7" max="7"/>
    <col width="11.44" customWidth="1" style="65" min="8" max="16384"/>
  </cols>
  <sheetData>
    <row r="1" ht="14.25" customHeight="1" s="66">
      <c r="A1" s="87" t="n"/>
      <c r="B1" s="88" t="n"/>
      <c r="C1" s="88" t="n"/>
      <c r="D1" s="88" t="n"/>
      <c r="E1" s="88" t="n"/>
      <c r="F1" s="88" t="n"/>
      <c r="G1" s="89" t="n"/>
    </row>
    <row r="2" ht="15" customHeight="1" s="66">
      <c r="A2" s="90" t="inlineStr">
        <is>
          <t>Neubau Kindertagesstätte</t>
        </is>
      </c>
      <c r="G2" s="71" t="n"/>
    </row>
    <row r="3" ht="15" customHeight="1" s="66">
      <c r="A3" s="84" t="n"/>
      <c r="B3" s="85" t="n"/>
      <c r="C3" s="85" t="n"/>
      <c r="D3" s="85" t="n"/>
      <c r="E3" s="85" t="n"/>
      <c r="F3" s="85" t="n"/>
      <c r="G3" s="86" t="n"/>
    </row>
    <row r="4" ht="14.25" customHeight="1" s="66">
      <c r="A4" s="91" t="inlineStr">
        <is>
          <t>5.0 Anlagengruppe 4 "Starkstromanlagen"</t>
        </is>
      </c>
      <c r="B4" s="88" t="n"/>
      <c r="C4" s="88" t="n"/>
      <c r="D4" s="88" t="n"/>
      <c r="E4" s="88" t="n"/>
      <c r="F4" s="88" t="n"/>
      <c r="G4" s="89" t="n"/>
    </row>
    <row r="5" ht="14.25" customHeight="1" s="66">
      <c r="A5" s="79" t="n"/>
      <c r="G5" s="71" t="n"/>
    </row>
    <row r="6" ht="15" customHeight="1" s="66">
      <c r="A6" s="70" t="inlineStr">
        <is>
          <t>vorläufig anrechenbare Kosten:</t>
        </is>
      </c>
      <c r="E6" s="92" t="n">
        <v>163003.84</v>
      </c>
      <c r="G6" s="71" t="n"/>
    </row>
    <row r="7" ht="15" customHeight="1" s="66">
      <c r="A7" s="70" t="inlineStr">
        <is>
          <t>Honorarzone:</t>
        </is>
      </c>
      <c r="E7" s="93" t="n"/>
      <c r="G7" s="71" t="n"/>
    </row>
    <row r="8" ht="15" customHeight="1" s="66">
      <c r="A8" s="70" t="inlineStr">
        <is>
          <t>Honorarsatz:</t>
        </is>
      </c>
      <c r="E8" s="93" t="n"/>
      <c r="G8" s="71" t="n"/>
    </row>
    <row r="9" ht="15" customHeight="1" s="66">
      <c r="A9" s="70" t="inlineStr">
        <is>
          <t>Honorar gem. HOAI Leistungsbild 100 %:</t>
        </is>
      </c>
      <c r="E9" s="94" t="n"/>
      <c r="G9" s="71" t="n"/>
    </row>
    <row r="10" ht="14.25" customHeight="1" s="66">
      <c r="A10" s="70" t="n"/>
      <c r="G10" s="71" t="n"/>
    </row>
    <row r="11" ht="14.25" customHeight="1" s="66">
      <c r="A11" s="79" t="inlineStr">
        <is>
          <t>5.1 Bearbeitungsstufe I</t>
        </is>
      </c>
      <c r="G11" s="71" t="n"/>
    </row>
    <row r="12" ht="14.25" customHeight="1" s="66">
      <c r="A12" s="70" t="n"/>
      <c r="D12" s="95" t="inlineStr">
        <is>
          <t>HOAI:</t>
        </is>
      </c>
      <c r="G12" s="71" t="n"/>
    </row>
    <row r="13" ht="14.25" customHeight="1" s="66">
      <c r="A13" s="96" t="inlineStr">
        <is>
          <t>- Lph. 1 (Grundlagenermittlung)</t>
        </is>
      </c>
      <c r="D13" s="97" t="inlineStr">
        <is>
          <t>2 %</t>
        </is>
      </c>
      <c r="E13" s="98" t="n"/>
      <c r="G13" s="99">
        <f>D13*$E$9</f>
        <v/>
      </c>
    </row>
    <row r="14" ht="14.25" customHeight="1" s="66">
      <c r="A14" s="96" t="inlineStr">
        <is>
          <t>- Lph. 2 (Vorplanung)</t>
        </is>
      </c>
      <c r="D14" s="97" t="inlineStr">
        <is>
          <t>9 %</t>
        </is>
      </c>
      <c r="E14" s="98" t="n"/>
      <c r="G14" s="99">
        <f>D14*$E$9</f>
        <v/>
      </c>
    </row>
    <row r="15" ht="14.25" customHeight="1" s="66">
      <c r="A15" s="96" t="inlineStr">
        <is>
          <t>- Lph 3 (Entwurfsplanung)</t>
        </is>
      </c>
      <c r="D15" s="97" t="inlineStr">
        <is>
          <t>17 %</t>
        </is>
      </c>
      <c r="E15" s="98" t="n"/>
      <c r="G15" s="99">
        <f>D15*$E$9</f>
        <v/>
      </c>
    </row>
    <row r="16" ht="14.25" customHeight="1" s="66">
      <c r="A16" s="96" t="inlineStr">
        <is>
          <t>- Lph. 4 (Genehmigungsplanung)</t>
        </is>
      </c>
      <c r="D16" s="97" t="inlineStr">
        <is>
          <t>2 %</t>
        </is>
      </c>
      <c r="E16" s="98" t="n"/>
      <c r="G16" s="99">
        <f>D16*$E$9</f>
        <v/>
      </c>
    </row>
    <row r="17" ht="14.25" customHeight="1" s="66">
      <c r="A17" s="96" t="inlineStr">
        <is>
          <t>Summe Leistungsbwertung</t>
        </is>
      </c>
      <c r="D17" s="100">
        <f>D13+D14+D15+D16</f>
        <v/>
      </c>
      <c r="E17" s="101" t="n"/>
      <c r="G17" s="71" t="n"/>
    </row>
    <row r="18" ht="14.25" customHeight="1" s="66">
      <c r="A18" s="70" t="n"/>
      <c r="G18" s="71" t="n"/>
    </row>
    <row r="19" ht="14.25" customHeight="1" s="66">
      <c r="A19" s="96" t="inlineStr">
        <is>
          <t>Zwischensumme</t>
        </is>
      </c>
      <c r="D19" s="102" t="n"/>
      <c r="E19" s="101" t="n"/>
      <c r="G19" s="99">
        <f>SUM(G13:G16)</f>
        <v/>
      </c>
    </row>
    <row r="20" ht="30.75" customHeight="1" s="66">
      <c r="A20" s="70" t="n"/>
      <c r="G20" s="71" t="n"/>
    </row>
    <row r="21" ht="14.25" customHeight="1" s="66">
      <c r="A21" s="96" t="inlineStr">
        <is>
          <t>Honorar (Grundhonorar x Summe Leistungsbewertung)</t>
        </is>
      </c>
      <c r="G21" s="103">
        <f>G19</f>
        <v/>
      </c>
    </row>
    <row r="22" ht="15" customHeight="1" s="66">
      <c r="A22" s="70" t="n"/>
      <c r="G22" s="71" t="n"/>
    </row>
    <row r="23" ht="15" customHeight="1" s="66">
      <c r="A23" s="70" t="inlineStr">
        <is>
          <t>Nachlass in %:</t>
        </is>
      </c>
      <c r="D23" s="104" t="n"/>
      <c r="G23" s="105">
        <f>G21*D23</f>
        <v/>
      </c>
    </row>
    <row r="24" ht="21.75" customHeight="1" s="66">
      <c r="A24" s="106" t="inlineStr">
        <is>
          <t xml:space="preserve">sofern unter den Honorarsätzen der HOAI zurückgeblieben werden soll.
Bei Beibehaltung der Honorarsätze der HOAI bitte "0" eintragen. </t>
        </is>
      </c>
      <c r="G24" s="107" t="n"/>
    </row>
    <row r="25" ht="14.25" customHeight="1" s="66">
      <c r="A25" s="70" t="n"/>
      <c r="G25" s="71" t="n"/>
    </row>
    <row r="26" ht="14.25" customHeight="1" s="66">
      <c r="A26" s="70" t="inlineStr">
        <is>
          <t>Gesamthonorar Grundleistungen Bearbeitungsstufe I</t>
        </is>
      </c>
      <c r="G26" s="105">
        <f>G21-G23</f>
        <v/>
      </c>
    </row>
    <row r="27" ht="14.25" customHeight="1" s="66">
      <c r="A27" s="70" t="n"/>
      <c r="G27" s="71" t="n"/>
    </row>
    <row r="28" ht="14.25" customHeight="1" s="66">
      <c r="A28" s="79" t="inlineStr">
        <is>
          <t>5.2 Bearbeitungsstufe II</t>
        </is>
      </c>
      <c r="G28" s="71" t="n"/>
    </row>
    <row r="29" ht="14.25" customHeight="1" s="66">
      <c r="A29" s="70" t="n"/>
      <c r="D29" s="95" t="inlineStr">
        <is>
          <t>HOAI:</t>
        </is>
      </c>
      <c r="G29" s="71" t="n"/>
    </row>
    <row r="30" ht="14.25" customHeight="1" s="66">
      <c r="A30" s="96" t="inlineStr">
        <is>
          <t>- Lph. 5 (Ausführungsplanung)</t>
        </is>
      </c>
      <c r="D30" s="97" t="inlineStr">
        <is>
          <t>22 %</t>
        </is>
      </c>
      <c r="E30" s="108" t="n"/>
      <c r="G30" s="99">
        <f>D30*$E$9</f>
        <v/>
      </c>
    </row>
    <row r="31" ht="14.25" customHeight="1" s="66">
      <c r="A31" s="96" t="inlineStr">
        <is>
          <t>- Lph. 6 (Vorbereitung der Vergabe)</t>
        </is>
      </c>
      <c r="D31" s="97" t="inlineStr">
        <is>
          <t>7 %</t>
        </is>
      </c>
      <c r="E31" s="108" t="n"/>
      <c r="G31" s="99">
        <f>D31*$E$9</f>
        <v/>
      </c>
    </row>
    <row r="32" ht="14.25" customHeight="1" s="66">
      <c r="A32" s="96" t="inlineStr">
        <is>
          <t>- Lph. 7 (Mitwirkung bei der Vergabe)</t>
        </is>
      </c>
      <c r="D32" s="97" t="inlineStr">
        <is>
          <t>5 %</t>
        </is>
      </c>
      <c r="E32" s="108" t="n"/>
      <c r="G32" s="99">
        <f>D32*$E$9</f>
        <v/>
      </c>
    </row>
    <row r="33" ht="14.25" customHeight="1" s="66">
      <c r="A33" s="96" t="inlineStr">
        <is>
          <t>- Lph. 8 (Objektüberwachung)</t>
        </is>
      </c>
      <c r="D33" s="97" t="inlineStr">
        <is>
          <t>35 %</t>
        </is>
      </c>
      <c r="E33" s="108" t="n"/>
      <c r="G33" s="99">
        <f>D33*$E$9</f>
        <v/>
      </c>
    </row>
    <row r="34" ht="14.25" customHeight="1" s="66">
      <c r="A34" s="96" t="inlineStr">
        <is>
          <t>- Lph. 9 (Objektbetreuung)</t>
        </is>
      </c>
      <c r="D34" s="97" t="inlineStr">
        <is>
          <t>1 %</t>
        </is>
      </c>
      <c r="E34" s="108" t="n"/>
      <c r="G34" s="99">
        <f>D34*$E$9</f>
        <v/>
      </c>
    </row>
    <row r="35" ht="14.25" customHeight="1" s="66">
      <c r="A35" s="96" t="inlineStr">
        <is>
          <t>Summe Leistungsbewertung</t>
        </is>
      </c>
      <c r="D35" s="109">
        <f>D30+D31+D32+D33+D34</f>
        <v/>
      </c>
      <c r="E35" s="109" t="n"/>
      <c r="G35" s="71" t="n"/>
    </row>
    <row r="36" ht="30.75" customHeight="1" s="66">
      <c r="A36" s="70" t="n"/>
      <c r="G36" s="71" t="n"/>
    </row>
    <row r="37" ht="14.25" customHeight="1" s="66">
      <c r="A37" s="96" t="inlineStr">
        <is>
          <t>Zwischensumme</t>
        </is>
      </c>
      <c r="D37" s="102" t="n"/>
      <c r="E37" s="101" t="n"/>
      <c r="G37" s="99">
        <f>SUM(G30:G34)</f>
        <v/>
      </c>
    </row>
    <row r="38" ht="14.25" customHeight="1" s="66">
      <c r="A38" s="70" t="n"/>
      <c r="G38" s="71" t="n"/>
    </row>
    <row r="39" ht="14.25" customHeight="1" s="66">
      <c r="A39" s="96" t="inlineStr">
        <is>
          <t>Honorar (Grundhonorar x Summe Leistungsbewertung)</t>
        </is>
      </c>
      <c r="G39" s="103">
        <f>G37</f>
        <v/>
      </c>
    </row>
    <row r="40" ht="15" customHeight="1" s="66">
      <c r="A40" s="70" t="n"/>
      <c r="G40" s="71" t="n"/>
    </row>
    <row r="41" ht="15" customHeight="1" s="66">
      <c r="A41" s="70" t="inlineStr">
        <is>
          <t>Nachlass in %:</t>
        </is>
      </c>
      <c r="D41" s="104" t="n"/>
      <c r="G41" s="105">
        <f>G39*D41</f>
        <v/>
      </c>
    </row>
    <row r="42" ht="21.75" customHeight="1" s="66">
      <c r="A42" s="106" t="inlineStr">
        <is>
          <t xml:space="preserve">sofern unter den Honorarsätzen der HOAI zurückgeblieben werden soll.
Bei Beibehaltung der Honorarsätze der HOAI bitte "0" eintragen. </t>
        </is>
      </c>
      <c r="G42" s="107" t="n"/>
    </row>
    <row r="43" ht="14.25" customHeight="1" s="66">
      <c r="A43" s="70" t="n"/>
      <c r="G43" s="71" t="n"/>
    </row>
    <row r="44" ht="14.25" customHeight="1" s="66">
      <c r="A44" s="70" t="inlineStr">
        <is>
          <t>Gesamthonorar Grundleistungen Bearbeitungsstufe II</t>
        </is>
      </c>
      <c r="G44" s="105">
        <f>G39-G41</f>
        <v/>
      </c>
    </row>
    <row r="45" ht="14.25" customHeight="1" s="66">
      <c r="A45" s="70" t="n"/>
      <c r="G45" s="71" t="n"/>
    </row>
    <row r="46" ht="14.25" customHeight="1" s="66">
      <c r="A46" s="79" t="inlineStr">
        <is>
          <t>5.3 Honorarsumme Bearbeitungsstufe I und II</t>
        </is>
      </c>
      <c r="G46" s="71" t="n"/>
    </row>
    <row r="47" ht="14.25" customHeight="1" s="66">
      <c r="A47" s="70" t="inlineStr">
        <is>
          <t>(Grundhonorar x Summe Leistungsbewertung)</t>
        </is>
      </c>
      <c r="G47" s="110">
        <f>G26+G44</f>
        <v/>
      </c>
    </row>
    <row r="48" ht="15" customHeight="1" s="66">
      <c r="A48" s="84" t="n"/>
      <c r="B48" s="85" t="n"/>
      <c r="C48" s="85" t="n"/>
      <c r="D48" s="85" t="n"/>
      <c r="E48" s="85" t="n"/>
      <c r="F48" s="85" t="n"/>
      <c r="G48" s="86" t="n"/>
    </row>
  </sheetData>
  <mergeCells count="2">
    <mergeCell ref="A42:E42"/>
    <mergeCell ref="A24:E24"/>
  </mergeCells>
  <printOptions horizontalCentered="0" verticalCentered="0" headings="0" gridLines="0" gridLinesSet="1"/>
  <pageMargins left="0.7" right="0.7" top="0.7875" bottom="0.78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0"/>
  </sheetPr>
  <dimension ref="A1:G4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F8" activeCellId="0" sqref="F8"/>
    </sheetView>
  </sheetViews>
  <sheetFormatPr baseColWidth="8" defaultColWidth="11.4453125" defaultRowHeight="14.25" zeroHeight="0" outlineLevelRow="0"/>
  <cols>
    <col width="11.44" customWidth="1" style="65" min="1" max="4"/>
    <col width="13" customWidth="1" style="65" min="5" max="5"/>
    <col width="11.44" customWidth="1" style="65" min="6" max="6"/>
    <col width="16.56" customWidth="1" style="65" min="7" max="7"/>
    <col width="11.44" customWidth="1" style="65" min="8" max="16384"/>
  </cols>
  <sheetData>
    <row r="1" ht="14.25" customHeight="1" s="66">
      <c r="A1" s="87" t="n"/>
      <c r="B1" s="88" t="n"/>
      <c r="C1" s="88" t="n"/>
      <c r="D1" s="88" t="n"/>
      <c r="E1" s="88" t="n"/>
      <c r="F1" s="88" t="n"/>
      <c r="G1" s="89" t="n"/>
    </row>
    <row r="2" ht="15" customHeight="1" s="66">
      <c r="A2" s="90" t="inlineStr">
        <is>
          <t>Neubau Kindertagesstätte</t>
        </is>
      </c>
      <c r="G2" s="71" t="n"/>
    </row>
    <row r="3" ht="15" customHeight="1" s="66">
      <c r="A3" s="84" t="n"/>
      <c r="B3" s="85" t="n"/>
      <c r="C3" s="85" t="n"/>
      <c r="D3" s="85" t="n"/>
      <c r="E3" s="85" t="n"/>
      <c r="F3" s="85" t="n"/>
      <c r="G3" s="86" t="n"/>
    </row>
    <row r="4" ht="14.25" customHeight="1" s="66">
      <c r="A4" s="91" t="inlineStr">
        <is>
          <t>6.0 Anlagengruppe 5 "Fernmelde- und informationstechnische Anlagen"</t>
        </is>
      </c>
      <c r="B4" s="88" t="n"/>
      <c r="C4" s="88" t="n"/>
      <c r="D4" s="88" t="n"/>
      <c r="E4" s="88" t="n"/>
      <c r="F4" s="88" t="n"/>
      <c r="G4" s="89" t="n"/>
    </row>
    <row r="5" ht="14.25" customHeight="1" s="66">
      <c r="A5" s="79" t="n"/>
      <c r="G5" s="71" t="n"/>
    </row>
    <row r="6" ht="15" customHeight="1" s="66">
      <c r="A6" s="70" t="inlineStr">
        <is>
          <t>vorläufig anrechenbare Kosten:</t>
        </is>
      </c>
      <c r="E6" s="92" t="n">
        <v>11241.64</v>
      </c>
      <c r="G6" s="71" t="n"/>
    </row>
    <row r="7" ht="15" customHeight="1" s="66">
      <c r="A7" s="70" t="inlineStr">
        <is>
          <t>Honorarzone:</t>
        </is>
      </c>
      <c r="E7" s="93" t="n"/>
      <c r="G7" s="71" t="n"/>
    </row>
    <row r="8" ht="15" customHeight="1" s="66">
      <c r="A8" s="70" t="inlineStr">
        <is>
          <t>Honorarsatz:</t>
        </is>
      </c>
      <c r="E8" s="93" t="n"/>
      <c r="G8" s="71" t="n"/>
    </row>
    <row r="9" ht="15" customHeight="1" s="66">
      <c r="A9" s="70" t="inlineStr">
        <is>
          <t>Honorar gem. HOAI Leistungsbild 100 %:</t>
        </is>
      </c>
      <c r="E9" s="94" t="n"/>
      <c r="G9" s="71" t="n"/>
    </row>
    <row r="10" ht="14.25" customHeight="1" s="66">
      <c r="A10" s="70" t="n"/>
      <c r="G10" s="71" t="n"/>
    </row>
    <row r="11" ht="14.25" customHeight="1" s="66">
      <c r="A11" s="79" t="inlineStr">
        <is>
          <t>6.1 Bearbeitungsstufe I</t>
        </is>
      </c>
      <c r="G11" s="71" t="n"/>
    </row>
    <row r="12" ht="14.25" customHeight="1" s="66">
      <c r="A12" s="70" t="n"/>
      <c r="D12" s="95" t="inlineStr">
        <is>
          <t>HOAI:</t>
        </is>
      </c>
      <c r="G12" s="71" t="n"/>
    </row>
    <row r="13" ht="14.25" customHeight="1" s="66">
      <c r="A13" s="96" t="inlineStr">
        <is>
          <t>- Lph. 1 (Grundlagenermittlung)</t>
        </is>
      </c>
      <c r="D13" s="97" t="inlineStr">
        <is>
          <t>2 %</t>
        </is>
      </c>
      <c r="E13" s="98" t="n"/>
      <c r="G13" s="99">
        <f>D13*$E$9</f>
        <v/>
      </c>
    </row>
    <row r="14" ht="14.25" customHeight="1" s="66">
      <c r="A14" s="96" t="inlineStr">
        <is>
          <t>- Lph. 2 (Vorplanung)</t>
        </is>
      </c>
      <c r="D14" s="97" t="inlineStr">
        <is>
          <t>9 %</t>
        </is>
      </c>
      <c r="E14" s="98" t="n"/>
      <c r="G14" s="99">
        <f>D14*$E$9</f>
        <v/>
      </c>
    </row>
    <row r="15" ht="14.25" customHeight="1" s="66">
      <c r="A15" s="96" t="inlineStr">
        <is>
          <t>- Lph 3 (Entwurfsplanung)</t>
        </is>
      </c>
      <c r="D15" s="97" t="inlineStr">
        <is>
          <t>17 %</t>
        </is>
      </c>
      <c r="E15" s="98" t="n"/>
      <c r="G15" s="99">
        <f>D15*$E$9</f>
        <v/>
      </c>
    </row>
    <row r="16" ht="14.25" customHeight="1" s="66">
      <c r="A16" s="96" t="inlineStr">
        <is>
          <t>- Lph. 4 (Genehmigungsplanung)</t>
        </is>
      </c>
      <c r="D16" s="97" t="inlineStr">
        <is>
          <t>2 %</t>
        </is>
      </c>
      <c r="E16" s="98" t="n"/>
      <c r="G16" s="99">
        <f>D16*$E$9</f>
        <v/>
      </c>
    </row>
    <row r="17" ht="14.25" customHeight="1" s="66">
      <c r="A17" s="96" t="inlineStr">
        <is>
          <t>Summe Leistungsbwertung</t>
        </is>
      </c>
      <c r="D17" s="100">
        <f>D13+D14+D15+D16</f>
        <v/>
      </c>
      <c r="E17" s="101" t="n"/>
      <c r="G17" s="71" t="n"/>
    </row>
    <row r="18" ht="14.25" customHeight="1" s="66">
      <c r="A18" s="70" t="n"/>
      <c r="G18" s="71" t="n"/>
    </row>
    <row r="19" ht="14.25" customHeight="1" s="66">
      <c r="A19" s="96" t="inlineStr">
        <is>
          <t>Zwischensumme</t>
        </is>
      </c>
      <c r="D19" s="102" t="n"/>
      <c r="E19" s="101" t="n"/>
      <c r="G19" s="99">
        <f>SUM(G13:G16)</f>
        <v/>
      </c>
    </row>
    <row r="20" ht="30.75" customHeight="1" s="66">
      <c r="A20" s="70" t="n"/>
      <c r="G20" s="71" t="n"/>
    </row>
    <row r="21" ht="14.25" customHeight="1" s="66">
      <c r="A21" s="96" t="inlineStr">
        <is>
          <t>Honorar (Grundhonorar x Summe Leistungsbewertung)</t>
        </is>
      </c>
      <c r="G21" s="103">
        <f>G19</f>
        <v/>
      </c>
    </row>
    <row r="22" ht="15" customHeight="1" s="66">
      <c r="A22" s="70" t="n"/>
      <c r="G22" s="71" t="n"/>
    </row>
    <row r="23" ht="15" customHeight="1" s="66">
      <c r="A23" s="70" t="inlineStr">
        <is>
          <t>Nachlass in %:</t>
        </is>
      </c>
      <c r="D23" s="104" t="n"/>
      <c r="G23" s="105">
        <f>G21*D23</f>
        <v/>
      </c>
    </row>
    <row r="24" ht="21.75" customHeight="1" s="66">
      <c r="A24" s="106" t="inlineStr">
        <is>
          <t xml:space="preserve">sofern unter den Honorarsätzen der HOAI zurückgeblieben werden soll.
Bei Beibehaltung der Honorarsätze der HOAI bitte "0" eintragen. </t>
        </is>
      </c>
      <c r="G24" s="107" t="n"/>
    </row>
    <row r="25" ht="14.25" customHeight="1" s="66">
      <c r="A25" s="70" t="n"/>
      <c r="G25" s="71" t="n"/>
    </row>
    <row r="26" ht="14.25" customHeight="1" s="66">
      <c r="A26" s="70" t="inlineStr">
        <is>
          <t>Gesamthonorar Grundleistungen Bearbeitungsstufe I</t>
        </is>
      </c>
      <c r="G26" s="105">
        <f>G21-G23</f>
        <v/>
      </c>
    </row>
    <row r="27" ht="14.25" customHeight="1" s="66">
      <c r="A27" s="70" t="n"/>
      <c r="G27" s="71" t="n"/>
    </row>
    <row r="28" ht="14.25" customHeight="1" s="66">
      <c r="A28" s="79" t="inlineStr">
        <is>
          <t>6.2 Bearbeitungsstufe II</t>
        </is>
      </c>
      <c r="G28" s="71" t="n"/>
    </row>
    <row r="29" ht="14.25" customHeight="1" s="66">
      <c r="A29" s="70" t="n"/>
      <c r="D29" s="95" t="inlineStr">
        <is>
          <t>HOAI:</t>
        </is>
      </c>
      <c r="G29" s="71" t="n"/>
    </row>
    <row r="30" ht="14.25" customHeight="1" s="66">
      <c r="A30" s="96" t="inlineStr">
        <is>
          <t>- Lph. 5 (Ausführungsplanung)</t>
        </is>
      </c>
      <c r="D30" s="97" t="inlineStr">
        <is>
          <t>22 %</t>
        </is>
      </c>
      <c r="E30" s="108" t="n"/>
      <c r="G30" s="99">
        <f>D30*$E$9</f>
        <v/>
      </c>
    </row>
    <row r="31" ht="14.25" customHeight="1" s="66">
      <c r="A31" s="96" t="inlineStr">
        <is>
          <t>- Lph. 6 (Vorbereitung der Vergabe)</t>
        </is>
      </c>
      <c r="D31" s="97" t="inlineStr">
        <is>
          <t>7 %</t>
        </is>
      </c>
      <c r="E31" s="108" t="n"/>
      <c r="G31" s="99">
        <f>D31*$E$9</f>
        <v/>
      </c>
    </row>
    <row r="32" ht="14.25" customHeight="1" s="66">
      <c r="A32" s="96" t="inlineStr">
        <is>
          <t>- Lph. 7 (Mitwirkung bei der Vergabe)</t>
        </is>
      </c>
      <c r="D32" s="97" t="inlineStr">
        <is>
          <t>5 %</t>
        </is>
      </c>
      <c r="E32" s="108" t="n"/>
      <c r="G32" s="99">
        <f>D32*$E$9</f>
        <v/>
      </c>
    </row>
    <row r="33" ht="14.25" customHeight="1" s="66">
      <c r="A33" s="96" t="inlineStr">
        <is>
          <t>- Lph. 8 (Objektüberwachung)</t>
        </is>
      </c>
      <c r="D33" s="97" t="inlineStr">
        <is>
          <t>35 %</t>
        </is>
      </c>
      <c r="E33" s="108" t="n"/>
      <c r="G33" s="99">
        <f>D33*$E$9</f>
        <v/>
      </c>
    </row>
    <row r="34" ht="14.25" customHeight="1" s="66">
      <c r="A34" s="96" t="inlineStr">
        <is>
          <t>- Lph. 9 (Objektbetreuung)</t>
        </is>
      </c>
      <c r="D34" s="97" t="inlineStr">
        <is>
          <t>1 %</t>
        </is>
      </c>
      <c r="E34" s="108" t="n"/>
      <c r="G34" s="99">
        <f>D34*$E$9</f>
        <v/>
      </c>
    </row>
    <row r="35" ht="14.25" customHeight="1" s="66">
      <c r="A35" s="96" t="inlineStr">
        <is>
          <t>Summe Leistungsbewertung</t>
        </is>
      </c>
      <c r="D35" s="109">
        <f>D30+D31+D32+D33+D34</f>
        <v/>
      </c>
      <c r="E35" s="109" t="n"/>
      <c r="G35" s="71" t="n"/>
    </row>
    <row r="36" ht="30.75" customHeight="1" s="66">
      <c r="A36" s="70" t="n"/>
      <c r="G36" s="71" t="n"/>
    </row>
    <row r="37" ht="14.25" customHeight="1" s="66">
      <c r="A37" s="96" t="inlineStr">
        <is>
          <t>Zwischensumme</t>
        </is>
      </c>
      <c r="D37" s="102" t="n"/>
      <c r="E37" s="101" t="n"/>
      <c r="G37" s="99">
        <f>SUM(G30:G34)</f>
        <v/>
      </c>
    </row>
    <row r="38" ht="14.25" customHeight="1" s="66">
      <c r="A38" s="70" t="n"/>
      <c r="G38" s="71" t="n"/>
    </row>
    <row r="39" ht="14.25" customHeight="1" s="66">
      <c r="A39" s="96" t="inlineStr">
        <is>
          <t>Honorar (Grundhonorar x Summe Leistungsbewertung)</t>
        </is>
      </c>
      <c r="G39" s="103">
        <f>G37</f>
        <v/>
      </c>
    </row>
    <row r="40" ht="15" customHeight="1" s="66">
      <c r="A40" s="70" t="n"/>
      <c r="G40" s="71" t="n"/>
    </row>
    <row r="41" ht="15" customHeight="1" s="66">
      <c r="A41" s="70" t="inlineStr">
        <is>
          <t>Nachlass in %:</t>
        </is>
      </c>
      <c r="D41" s="104" t="n"/>
      <c r="G41" s="105">
        <f>G39*D41</f>
        <v/>
      </c>
    </row>
    <row r="42" ht="21.75" customHeight="1" s="66">
      <c r="A42" s="106" t="inlineStr">
        <is>
          <t xml:space="preserve">sofern unter den Honorarsätzen der HOAI zurückgeblieben werden soll.
Bei Beibehaltung der Honorarsätze der HOAI bitte "0" eintragen. </t>
        </is>
      </c>
      <c r="G42" s="107" t="n"/>
    </row>
    <row r="43" ht="14.25" customHeight="1" s="66">
      <c r="A43" s="70" t="n"/>
      <c r="G43" s="71" t="n"/>
    </row>
    <row r="44" ht="14.25" customHeight="1" s="66">
      <c r="A44" s="70" t="inlineStr">
        <is>
          <t>Gesamthonorar Grundleistungen Bearbeitungsstufe II</t>
        </is>
      </c>
      <c r="G44" s="105">
        <f>G39-G41</f>
        <v/>
      </c>
    </row>
    <row r="45" ht="14.25" customHeight="1" s="66">
      <c r="A45" s="70" t="n"/>
      <c r="G45" s="71" t="n"/>
    </row>
    <row r="46" ht="14.25" customHeight="1" s="66">
      <c r="A46" s="79" t="inlineStr">
        <is>
          <t>6.3 Honorarsumme Bearbeitungsstufe I und II</t>
        </is>
      </c>
      <c r="G46" s="71" t="n"/>
    </row>
    <row r="47" ht="14.25" customHeight="1" s="66">
      <c r="A47" s="70" t="inlineStr">
        <is>
          <t>(Grundhonorar x Summe Leistungsbewertung)</t>
        </is>
      </c>
      <c r="G47" s="110">
        <f>G26+G44</f>
        <v/>
      </c>
    </row>
    <row r="48" ht="15" customHeight="1" s="66">
      <c r="A48" s="84" t="n"/>
      <c r="B48" s="85" t="n"/>
      <c r="C48" s="85" t="n"/>
      <c r="D48" s="85" t="n"/>
      <c r="E48" s="85" t="n"/>
      <c r="F48" s="85" t="n"/>
      <c r="G48" s="86" t="n"/>
    </row>
  </sheetData>
  <mergeCells count="2">
    <mergeCell ref="A42:E42"/>
    <mergeCell ref="A24:E24"/>
  </mergeCells>
  <printOptions horizontalCentered="0" verticalCentered="0" headings="0" gridLines="0" gridLinesSet="1"/>
  <pageMargins left="0.7" right="0.7" top="0.7875" bottom="0.78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7.xml><?xml version="1.0" encoding="utf-8"?>
<worksheet xmlns="http://schemas.openxmlformats.org/spreadsheetml/2006/main">
  <sheetPr filterMode="0">
    <outlinePr summaryBelow="1" summaryRight="1"/>
    <pageSetUpPr fitToPage="0"/>
  </sheetPr>
  <dimension ref="A1:G48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J17" activeCellId="0" sqref="J17"/>
    </sheetView>
  </sheetViews>
  <sheetFormatPr baseColWidth="8" defaultColWidth="11.4453125" defaultRowHeight="14.25" zeroHeight="0" outlineLevelRow="0"/>
  <cols>
    <col width="11.44" customWidth="1" style="65" min="1" max="4"/>
    <col width="13" customWidth="1" style="65" min="5" max="5"/>
    <col width="11.44" customWidth="1" style="65" min="6" max="6"/>
    <col width="16.56" customWidth="1" style="65" min="7" max="7"/>
    <col width="11.44" customWidth="1" style="65" min="8" max="16384"/>
  </cols>
  <sheetData>
    <row r="1" ht="14.25" customHeight="1" s="66">
      <c r="A1" s="87" t="n"/>
      <c r="B1" s="88" t="n"/>
      <c r="C1" s="88" t="n"/>
      <c r="D1" s="88" t="n"/>
      <c r="E1" s="88" t="n"/>
      <c r="F1" s="88" t="n"/>
      <c r="G1" s="89" t="n"/>
    </row>
    <row r="2" ht="15" customHeight="1" s="66">
      <c r="A2" s="90" t="inlineStr">
        <is>
          <t>Neubau Kindertagesstätte</t>
        </is>
      </c>
      <c r="G2" s="71" t="n"/>
    </row>
    <row r="3" ht="15" customHeight="1" s="66">
      <c r="A3" s="84" t="n"/>
      <c r="B3" s="85" t="n"/>
      <c r="C3" s="85" t="n"/>
      <c r="D3" s="85" t="n"/>
      <c r="E3" s="85" t="n"/>
      <c r="F3" s="85" t="n"/>
      <c r="G3" s="86" t="n"/>
    </row>
    <row r="4" ht="14.25" customHeight="1" s="66">
      <c r="A4" s="91" t="inlineStr">
        <is>
          <t>7.0 Anlagengruppe 7 "Küchentechnische Anlagen"</t>
        </is>
      </c>
      <c r="B4" s="88" t="n"/>
      <c r="C4" s="88" t="n"/>
      <c r="D4" s="88" t="n"/>
      <c r="E4" s="88" t="n"/>
      <c r="F4" s="88" t="n"/>
      <c r="G4" s="89" t="n"/>
    </row>
    <row r="5" ht="14.25" customHeight="1" s="66">
      <c r="A5" s="79" t="n"/>
      <c r="G5" s="71" t="n"/>
    </row>
    <row r="6" ht="15" customHeight="1" s="66">
      <c r="A6" s="70" t="inlineStr">
        <is>
          <t>vorläufig anrechenbare Kosten:</t>
        </is>
      </c>
      <c r="E6" s="92" t="n">
        <v>134899.73</v>
      </c>
      <c r="G6" s="71" t="n"/>
    </row>
    <row r="7" ht="15" customHeight="1" s="66">
      <c r="A7" s="70" t="inlineStr">
        <is>
          <t>Honorarzone:</t>
        </is>
      </c>
      <c r="E7" s="93" t="n"/>
      <c r="G7" s="71" t="n"/>
    </row>
    <row r="8" ht="15" customHeight="1" s="66">
      <c r="A8" s="70" t="inlineStr">
        <is>
          <t>Honorarsatz:</t>
        </is>
      </c>
      <c r="E8" s="93" t="n"/>
      <c r="G8" s="71" t="n"/>
    </row>
    <row r="9" ht="15" customHeight="1" s="66">
      <c r="A9" s="70" t="inlineStr">
        <is>
          <t>Honorar gem. HOAI Leistungsbild 100 %:</t>
        </is>
      </c>
      <c r="E9" s="94" t="n"/>
      <c r="G9" s="71" t="n"/>
    </row>
    <row r="10" ht="14.25" customHeight="1" s="66">
      <c r="A10" s="70" t="n"/>
      <c r="G10" s="71" t="n"/>
    </row>
    <row r="11" ht="14.25" customHeight="1" s="66">
      <c r="A11" s="79" t="inlineStr">
        <is>
          <t>7.1 Bearbeitungsstufe I</t>
        </is>
      </c>
      <c r="G11" s="71" t="n"/>
    </row>
    <row r="12" ht="14.25" customHeight="1" s="66">
      <c r="A12" s="70" t="n"/>
      <c r="D12" s="95" t="inlineStr">
        <is>
          <t>HOAI:</t>
        </is>
      </c>
      <c r="G12" s="71" t="n"/>
    </row>
    <row r="13" ht="14.25" customHeight="1" s="66">
      <c r="A13" s="96" t="inlineStr">
        <is>
          <t>- Lph. 1 (Grundlagenermittlung)</t>
        </is>
      </c>
      <c r="D13" s="97" t="inlineStr">
        <is>
          <t>2 %</t>
        </is>
      </c>
      <c r="E13" s="98" t="n"/>
      <c r="G13" s="99">
        <f>D13*$E$9</f>
        <v/>
      </c>
    </row>
    <row r="14" ht="14.25" customHeight="1" s="66">
      <c r="A14" s="96" t="inlineStr">
        <is>
          <t>- Lph. 2 (Vorplanung)</t>
        </is>
      </c>
      <c r="D14" s="97" t="inlineStr">
        <is>
          <t>9 %</t>
        </is>
      </c>
      <c r="E14" s="98" t="n"/>
      <c r="G14" s="99">
        <f>D14*$E$9</f>
        <v/>
      </c>
    </row>
    <row r="15" ht="14.25" customHeight="1" s="66">
      <c r="A15" s="96" t="inlineStr">
        <is>
          <t>- Lph 3 (Entwurfsplanung)</t>
        </is>
      </c>
      <c r="D15" s="97" t="inlineStr">
        <is>
          <t>17 %</t>
        </is>
      </c>
      <c r="E15" s="98" t="n"/>
      <c r="G15" s="99">
        <f>D15*$E$9</f>
        <v/>
      </c>
    </row>
    <row r="16" ht="14.25" customHeight="1" s="66">
      <c r="A16" s="96" t="inlineStr">
        <is>
          <t>- Lph. 4 (Genehmigungsplanung)</t>
        </is>
      </c>
      <c r="D16" s="97" t="inlineStr">
        <is>
          <t>2 %</t>
        </is>
      </c>
      <c r="E16" s="98" t="n"/>
      <c r="G16" s="99">
        <f>D16*$E$9</f>
        <v/>
      </c>
    </row>
    <row r="17" ht="14.25" customHeight="1" s="66">
      <c r="A17" s="96" t="inlineStr">
        <is>
          <t>Summe Leistungsbwertung</t>
        </is>
      </c>
      <c r="D17" s="100">
        <f>D13+D14+D15+D16</f>
        <v/>
      </c>
      <c r="E17" s="101" t="n"/>
      <c r="G17" s="71" t="n"/>
    </row>
    <row r="18" ht="14.25" customHeight="1" s="66">
      <c r="A18" s="70" t="n"/>
      <c r="G18" s="71" t="n"/>
    </row>
    <row r="19" ht="14.25" customHeight="1" s="66">
      <c r="A19" s="96" t="inlineStr">
        <is>
          <t>Zwischensumme</t>
        </is>
      </c>
      <c r="D19" s="102" t="n"/>
      <c r="E19" s="101" t="n"/>
      <c r="G19" s="99">
        <f>SUM(G13:G16)</f>
        <v/>
      </c>
    </row>
    <row r="20" ht="30.75" customHeight="1" s="66">
      <c r="A20" s="70" t="n"/>
      <c r="G20" s="71" t="n"/>
    </row>
    <row r="21" ht="14.25" customHeight="1" s="66">
      <c r="A21" s="96" t="inlineStr">
        <is>
          <t>Honorar (Grundhonorar x Summe Leistungsbewertung)</t>
        </is>
      </c>
      <c r="G21" s="103">
        <f>G19</f>
        <v/>
      </c>
    </row>
    <row r="22" ht="15" customHeight="1" s="66">
      <c r="A22" s="70" t="n"/>
      <c r="G22" s="71" t="n"/>
    </row>
    <row r="23" ht="15" customHeight="1" s="66">
      <c r="A23" s="70" t="inlineStr">
        <is>
          <t>Nachlass in %:</t>
        </is>
      </c>
      <c r="D23" s="104" t="n"/>
      <c r="G23" s="105">
        <f>G21*D23</f>
        <v/>
      </c>
    </row>
    <row r="24" ht="21.75" customHeight="1" s="66">
      <c r="A24" s="106" t="inlineStr">
        <is>
          <t xml:space="preserve">sofern unter den Honorarsätzen der HOAI zurückgeblieben werden soll.
Bei Beibehaltung der Honorarsätze der HOAI bitte "0" eintragen. </t>
        </is>
      </c>
      <c r="G24" s="107" t="n"/>
    </row>
    <row r="25" ht="14.25" customHeight="1" s="66">
      <c r="A25" s="70" t="n"/>
      <c r="G25" s="71" t="n"/>
    </row>
    <row r="26" ht="14.25" customHeight="1" s="66">
      <c r="A26" s="70" t="inlineStr">
        <is>
          <t>Gesamthonorar Grundleistungen Bearbeitungsstufe I</t>
        </is>
      </c>
      <c r="G26" s="105">
        <f>G21-G23</f>
        <v/>
      </c>
    </row>
    <row r="27" ht="14.25" customHeight="1" s="66">
      <c r="A27" s="70" t="n"/>
      <c r="G27" s="71" t="n"/>
    </row>
    <row r="28" ht="14.25" customHeight="1" s="66">
      <c r="A28" s="79" t="inlineStr">
        <is>
          <t>7.2 Bearbeitungsstufe II</t>
        </is>
      </c>
      <c r="G28" s="71" t="n"/>
    </row>
    <row r="29" ht="14.25" customHeight="1" s="66">
      <c r="A29" s="70" t="n"/>
      <c r="D29" s="95" t="inlineStr">
        <is>
          <t>HOAI:</t>
        </is>
      </c>
      <c r="G29" s="71" t="n"/>
    </row>
    <row r="30" ht="14.25" customHeight="1" s="66">
      <c r="A30" s="96" t="inlineStr">
        <is>
          <t>- Lph. 5 (Ausführungsplanung)</t>
        </is>
      </c>
      <c r="D30" s="97" t="inlineStr">
        <is>
          <t>22 %</t>
        </is>
      </c>
      <c r="E30" s="108" t="n"/>
      <c r="G30" s="99">
        <f>D30*$E$9</f>
        <v/>
      </c>
    </row>
    <row r="31" ht="14.25" customHeight="1" s="66">
      <c r="A31" s="96" t="inlineStr">
        <is>
          <t>- Lph. 6 (Vorbereitung der Vergabe)</t>
        </is>
      </c>
      <c r="D31" s="97" t="inlineStr">
        <is>
          <t>7 %</t>
        </is>
      </c>
      <c r="E31" s="108" t="n"/>
      <c r="G31" s="99">
        <f>D31*$E$9</f>
        <v/>
      </c>
    </row>
    <row r="32" ht="14.25" customHeight="1" s="66">
      <c r="A32" s="96" t="inlineStr">
        <is>
          <t>- Lph. 7 (Mitwirkung bei der Vergabe)</t>
        </is>
      </c>
      <c r="D32" s="97" t="inlineStr">
        <is>
          <t>5 %</t>
        </is>
      </c>
      <c r="E32" s="108" t="n"/>
      <c r="G32" s="99">
        <f>D32*$E$9</f>
        <v/>
      </c>
    </row>
    <row r="33" ht="14.25" customHeight="1" s="66">
      <c r="A33" s="96" t="inlineStr">
        <is>
          <t>- Lph. 8 (Objektüberwachung)</t>
        </is>
      </c>
      <c r="D33" s="97" t="inlineStr">
        <is>
          <t>35 %</t>
        </is>
      </c>
      <c r="E33" s="108" t="n"/>
      <c r="G33" s="99">
        <f>D33*$E$9</f>
        <v/>
      </c>
    </row>
    <row r="34" ht="14.25" customHeight="1" s="66">
      <c r="A34" s="96" t="inlineStr">
        <is>
          <t>- Lph. 9 (Objektbetreuung)</t>
        </is>
      </c>
      <c r="D34" s="97" t="inlineStr">
        <is>
          <t>1 %</t>
        </is>
      </c>
      <c r="E34" s="108" t="n"/>
      <c r="G34" s="99">
        <f>D34*$E$9</f>
        <v/>
      </c>
    </row>
    <row r="35" ht="14.25" customHeight="1" s="66">
      <c r="A35" s="96" t="inlineStr">
        <is>
          <t>Summe Leistungsbewertung</t>
        </is>
      </c>
      <c r="D35" s="109">
        <f>D30+D31+D32+D33+D34</f>
        <v/>
      </c>
      <c r="E35" s="109" t="n"/>
      <c r="G35" s="71" t="n"/>
    </row>
    <row r="36" ht="30.75" customHeight="1" s="66">
      <c r="A36" s="70" t="n"/>
      <c r="G36" s="71" t="n"/>
    </row>
    <row r="37" ht="14.25" customHeight="1" s="66">
      <c r="A37" s="96" t="inlineStr">
        <is>
          <t>Zwischensumme</t>
        </is>
      </c>
      <c r="D37" s="102" t="n"/>
      <c r="E37" s="101" t="n"/>
      <c r="G37" s="99">
        <f>SUM(G30:G34)</f>
        <v/>
      </c>
    </row>
    <row r="38" ht="14.25" customHeight="1" s="66">
      <c r="A38" s="70" t="n"/>
      <c r="G38" s="71" t="n"/>
    </row>
    <row r="39" ht="14.25" customHeight="1" s="66">
      <c r="A39" s="96" t="inlineStr">
        <is>
          <t>Honorar (Grundhonorar x Summe Leistungsbewertung)</t>
        </is>
      </c>
      <c r="G39" s="103">
        <f>G37</f>
        <v/>
      </c>
    </row>
    <row r="40" ht="15" customHeight="1" s="66">
      <c r="A40" s="70" t="n"/>
      <c r="G40" s="71" t="n"/>
    </row>
    <row r="41" ht="15" customHeight="1" s="66">
      <c r="A41" s="70" t="inlineStr">
        <is>
          <t>Nachlass in %:</t>
        </is>
      </c>
      <c r="D41" s="104" t="n"/>
      <c r="G41" s="105">
        <f>G39*D41</f>
        <v/>
      </c>
    </row>
    <row r="42" ht="21.75" customHeight="1" s="66">
      <c r="A42" s="106" t="inlineStr">
        <is>
          <t xml:space="preserve">sofern unter den Honorarsätzen der HOAI zurückgeblieben werden soll.
Bei Beibehaltung der Honorarsätze der HOAI bitte "0" eintragen. </t>
        </is>
      </c>
      <c r="G42" s="107" t="n"/>
    </row>
    <row r="43" ht="14.25" customHeight="1" s="66">
      <c r="A43" s="70" t="n"/>
      <c r="G43" s="71" t="n"/>
    </row>
    <row r="44" ht="14.25" customHeight="1" s="66">
      <c r="A44" s="70" t="inlineStr">
        <is>
          <t>Gesamthonorar Grundleistungen Bearbeitungsstufe II</t>
        </is>
      </c>
      <c r="G44" s="105">
        <f>G39-G41</f>
        <v/>
      </c>
    </row>
    <row r="45" ht="14.25" customHeight="1" s="66">
      <c r="A45" s="70" t="n"/>
      <c r="G45" s="71" t="n"/>
    </row>
    <row r="46" ht="14.25" customHeight="1" s="66">
      <c r="A46" s="79" t="inlineStr">
        <is>
          <t>7.3 Honorarsumme Bearbeitungsstufe I und II</t>
        </is>
      </c>
      <c r="G46" s="71" t="n"/>
    </row>
    <row r="47" ht="14.25" customHeight="1" s="66">
      <c r="A47" s="70" t="inlineStr">
        <is>
          <t>(Grundhonorar x Summe Leistungsbewertung)</t>
        </is>
      </c>
      <c r="G47" s="110">
        <f>G26+G44</f>
        <v/>
      </c>
    </row>
    <row r="48" ht="15" customHeight="1" s="66">
      <c r="A48" s="84" t="n"/>
      <c r="B48" s="85" t="n"/>
      <c r="C48" s="85" t="n"/>
      <c r="D48" s="85" t="n"/>
      <c r="E48" s="85" t="n"/>
      <c r="F48" s="85" t="n"/>
      <c r="G48" s="86" t="n"/>
    </row>
  </sheetData>
  <mergeCells count="2">
    <mergeCell ref="A42:E42"/>
    <mergeCell ref="A24:E24"/>
  </mergeCells>
  <printOptions horizontalCentered="0" verticalCentered="0" headings="0" gridLines="0" gridLinesSet="1"/>
  <pageMargins left="0.7" right="0.7" top="0.7875" bottom="0.78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28"/>
  <sheetViews>
    <sheetView workbookViewId="0">
      <selection activeCell="A1" sqref="A1"/>
    </sheetView>
  </sheetViews>
  <sheetFormatPr baseColWidth="8" defaultRowHeight="15"/>
  <cols>
    <col width="11.44140625" customWidth="1" style="66" min="1" max="1"/>
    <col width="13" customWidth="1" style="66" min="5" max="5"/>
    <col width="11.44140625" customWidth="1" style="66" min="6" max="6"/>
    <col width="16.5546875" customWidth="1" style="66" min="7" max="7"/>
    <col width="11.44140625" customWidth="1" style="66" min="8" max="8"/>
  </cols>
  <sheetData>
    <row r="1">
      <c r="A1" s="137" t="n"/>
      <c r="B1" s="138" t="n"/>
      <c r="C1" s="138" t="n"/>
      <c r="D1" s="138" t="n"/>
      <c r="E1" s="138" t="n"/>
      <c r="F1" s="138" t="n"/>
      <c r="G1" s="139" t="n"/>
    </row>
    <row r="2" ht="15.6" customHeight="1" s="66">
      <c r="A2" s="140" t="inlineStr">
        <is>
          <t>Neubau Kindertagesstätte</t>
        </is>
      </c>
      <c r="G2" s="141" t="n"/>
    </row>
    <row r="3" ht="15" customHeight="1" s="66">
      <c r="A3" s="142" t="n"/>
      <c r="B3" s="143" t="n"/>
      <c r="C3" s="143" t="n"/>
      <c r="D3" s="143" t="n"/>
      <c r="E3" s="143" t="n"/>
      <c r="F3" s="143" t="n"/>
      <c r="G3" s="144" t="n"/>
    </row>
    <row r="4">
      <c r="A4" s="145" t="inlineStr">
        <is>
          <t>8.0 Anlagengruppe 9 "Sonstige Maßnahmen"</t>
        </is>
      </c>
      <c r="B4" s="138" t="n"/>
      <c r="C4" s="138" t="n"/>
      <c r="D4" s="138" t="n"/>
      <c r="E4" s="138" t="n"/>
      <c r="F4" s="138" t="n"/>
      <c r="G4" s="139" t="n"/>
    </row>
    <row r="5">
      <c r="A5" s="146" t="n"/>
      <c r="G5" s="141" t="n"/>
    </row>
    <row r="6">
      <c r="A6" s="147" t="inlineStr">
        <is>
          <t>vorläufig anrechenbare Kosten:</t>
        </is>
      </c>
      <c r="E6" s="148" t="n">
        <v>11241.64</v>
      </c>
      <c r="G6" s="141" t="n"/>
    </row>
    <row r="7">
      <c r="A7" s="147" t="n"/>
      <c r="G7" s="141" t="n"/>
    </row>
    <row r="8">
      <c r="A8" s="146" t="inlineStr">
        <is>
          <t>8.1 Bearbeitungsstufe I</t>
        </is>
      </c>
      <c r="G8" s="141" t="n"/>
    </row>
    <row r="9">
      <c r="A9" s="147" t="n"/>
      <c r="D9" s="149" t="n"/>
      <c r="G9" s="141" t="n"/>
    </row>
    <row r="10">
      <c r="A10" s="150" t="inlineStr">
        <is>
          <t>- Lph. 1 bis Lph. 4 pauschal</t>
        </is>
      </c>
      <c r="D10" s="151" t="n"/>
      <c r="E10" s="152" t="n"/>
      <c r="G10" s="153" t="n"/>
    </row>
    <row r="11" ht="15" customHeight="1" s="66">
      <c r="A11" s="147" t="n"/>
      <c r="G11" s="141" t="n"/>
    </row>
    <row r="12" ht="15" customHeight="1" s="66">
      <c r="A12" s="147" t="inlineStr">
        <is>
          <t>Nachlass in %:</t>
        </is>
      </c>
      <c r="D12" s="154" t="n"/>
      <c r="G12" s="155">
        <f>G10*D12</f>
        <v/>
      </c>
    </row>
    <row r="13">
      <c r="A13" s="156" t="n"/>
      <c r="G13" s="157" t="n"/>
    </row>
    <row r="14">
      <c r="A14" s="147" t="n"/>
      <c r="G14" s="141" t="n"/>
    </row>
    <row r="15">
      <c r="A15" s="147" t="inlineStr">
        <is>
          <t>Gesamthonorar Bearbeitungsstufe I</t>
        </is>
      </c>
      <c r="G15" s="155">
        <f>G10-G12</f>
        <v/>
      </c>
    </row>
    <row r="16">
      <c r="A16" s="147" t="n"/>
      <c r="G16" s="141" t="n"/>
    </row>
    <row r="17">
      <c r="A17" s="146" t="inlineStr">
        <is>
          <t>8.2 Bearbeitungsstufe II</t>
        </is>
      </c>
      <c r="G17" s="141" t="n"/>
    </row>
    <row r="18">
      <c r="A18" s="147" t="n"/>
      <c r="D18" s="149" t="n"/>
      <c r="G18" s="141" t="n"/>
    </row>
    <row r="19">
      <c r="A19" s="150" t="inlineStr">
        <is>
          <t>- Lph. 5 bis Lph. 9 pauschal</t>
        </is>
      </c>
      <c r="D19" s="151" t="n"/>
      <c r="E19" s="158" t="n"/>
      <c r="G19" s="153" t="n"/>
    </row>
    <row r="20" ht="15" customHeight="1" s="66">
      <c r="A20" s="147" t="n"/>
      <c r="G20" s="141" t="n"/>
    </row>
    <row r="21" ht="15" customHeight="1" s="66">
      <c r="A21" s="147" t="inlineStr">
        <is>
          <t>Nachlass in %:</t>
        </is>
      </c>
      <c r="D21" s="154" t="n"/>
      <c r="G21" s="155">
        <f>G19*D21</f>
        <v/>
      </c>
    </row>
    <row r="22">
      <c r="A22" s="156" t="n"/>
      <c r="G22" s="157" t="n"/>
    </row>
    <row r="23">
      <c r="A23" s="147" t="n"/>
      <c r="G23" s="141" t="n"/>
    </row>
    <row r="24">
      <c r="A24" s="147" t="inlineStr">
        <is>
          <t>Gesamthonorar Bearbeitungsstufe II</t>
        </is>
      </c>
      <c r="G24" s="155">
        <f>G19-G21</f>
        <v/>
      </c>
    </row>
    <row r="25">
      <c r="A25" s="147" t="n"/>
      <c r="G25" s="141" t="n"/>
    </row>
    <row r="26">
      <c r="A26" s="146" t="inlineStr">
        <is>
          <t>8.3 Honorarsumme Bearbeitungsstufe I und II</t>
        </is>
      </c>
      <c r="G26" s="141" t="n"/>
    </row>
    <row r="27">
      <c r="A27" s="147" t="n"/>
      <c r="G27" s="159">
        <f>G15+G24</f>
        <v/>
      </c>
    </row>
    <row r="28" ht="15" customHeight="1" s="66">
      <c r="A28" s="142" t="n"/>
      <c r="B28" s="143" t="n"/>
      <c r="C28" s="143" t="n"/>
      <c r="D28" s="143" t="n"/>
      <c r="E28" s="143" t="n"/>
      <c r="F28" s="143" t="n"/>
      <c r="G28" s="144" t="n"/>
    </row>
  </sheetData>
  <mergeCells count="2">
    <mergeCell ref="A22:E22"/>
    <mergeCell ref="A13:E13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 filterMode="0">
    <outlinePr summaryBelow="1" summaryRight="1"/>
    <pageSetUpPr fitToPage="0"/>
  </sheetPr>
  <dimension ref="A1:L70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C7" activeCellId="0" sqref="C7"/>
    </sheetView>
  </sheetViews>
  <sheetFormatPr baseColWidth="8" defaultColWidth="11.4453125" defaultRowHeight="14.25" zeroHeight="0" outlineLevelRow="0"/>
  <cols>
    <col width="11.44" customWidth="1" style="65" min="1" max="6"/>
    <col width="20.44" customWidth="1" style="65" min="7" max="7"/>
    <col width="11.44" customWidth="1" style="65" min="8" max="16384"/>
  </cols>
  <sheetData>
    <row r="1" ht="14.25" customHeight="1" s="66">
      <c r="A1" s="87" t="n"/>
      <c r="B1" s="88" t="n"/>
      <c r="C1" s="88" t="n"/>
      <c r="D1" s="88" t="n"/>
      <c r="E1" s="88" t="n"/>
      <c r="F1" s="88" t="n"/>
      <c r="G1" s="88" t="n"/>
      <c r="H1" s="88" t="n"/>
      <c r="I1" s="88" t="n"/>
      <c r="J1" s="88" t="n"/>
      <c r="K1" s="89" t="n"/>
    </row>
    <row r="2" ht="18" customHeight="1" s="66">
      <c r="A2" s="111" t="inlineStr">
        <is>
          <t>Neubau Kindertagesstätte</t>
        </is>
      </c>
      <c r="K2" s="71" t="n"/>
    </row>
    <row r="3" ht="14.25" customHeight="1" s="66">
      <c r="A3" s="70" t="n"/>
      <c r="K3" s="71" t="n"/>
    </row>
    <row r="4" ht="14.25" customHeight="1" s="66">
      <c r="A4" s="79" t="inlineStr">
        <is>
          <t>9.0 HONORARZUSAMMENSTELLUNG NACH BEARBEITUNGSSTUFEN</t>
        </is>
      </c>
      <c r="K4" s="71" t="n"/>
    </row>
    <row r="5" ht="14.25" customHeight="1" s="66">
      <c r="A5" s="70" t="n"/>
      <c r="K5" s="71" t="n"/>
    </row>
    <row r="6" ht="14.25" customHeight="1" s="66">
      <c r="A6" s="79" t="inlineStr">
        <is>
          <t>9.1 Bearbeitungsstufe I</t>
        </is>
      </c>
      <c r="K6" s="71" t="n"/>
    </row>
    <row r="7" ht="14.25" customHeight="1" s="66">
      <c r="A7" s="70" t="n"/>
      <c r="K7" s="71" t="n"/>
    </row>
    <row r="8" ht="14.25" customHeight="1" s="66">
      <c r="A8" s="70" t="inlineStr">
        <is>
          <t>Grundleistungen Anlagengruppe 1</t>
        </is>
      </c>
      <c r="G8" s="112">
        <f>'Anlagengruppe 1'!G26</f>
        <v/>
      </c>
      <c r="K8" s="71" t="n"/>
    </row>
    <row r="9" ht="14.25" customHeight="1" s="66">
      <c r="A9" s="113" t="n"/>
      <c r="B9" s="114" t="n"/>
      <c r="C9" s="114" t="n"/>
      <c r="D9" s="114" t="n"/>
      <c r="E9" s="114" t="n"/>
      <c r="F9" s="114" t="n"/>
      <c r="G9" s="115" t="n"/>
      <c r="K9" s="71" t="n"/>
    </row>
    <row r="10" ht="14.25" customHeight="1" s="66">
      <c r="A10" s="70" t="n"/>
      <c r="G10" s="116" t="n"/>
      <c r="K10" s="71" t="n"/>
    </row>
    <row r="11" ht="14.25" customHeight="1" s="66">
      <c r="A11" s="70" t="inlineStr">
        <is>
          <t>Grundleistungen Anlagengruppe 2</t>
        </is>
      </c>
      <c r="G11" s="112">
        <f>'Anlagengruppe 2'!G26</f>
        <v/>
      </c>
      <c r="K11" s="71" t="n"/>
    </row>
    <row r="12" ht="14.25" customHeight="1" s="66">
      <c r="A12" s="113" t="n"/>
      <c r="B12" s="114" t="n"/>
      <c r="C12" s="114" t="n"/>
      <c r="D12" s="114" t="n"/>
      <c r="E12" s="114" t="n"/>
      <c r="F12" s="114" t="n"/>
      <c r="G12" s="115" t="n"/>
      <c r="K12" s="71" t="n"/>
    </row>
    <row r="13" ht="14.25" customHeight="1" s="66">
      <c r="A13" s="70" t="n"/>
      <c r="G13" s="115" t="n"/>
      <c r="K13" s="71" t="n"/>
    </row>
    <row r="14" ht="14.25" customHeight="1" s="66">
      <c r="A14" s="70" t="inlineStr">
        <is>
          <t>Grundleistungen Anlagengruppe 3</t>
        </is>
      </c>
      <c r="G14" s="112">
        <f>'Anlagengruppe 3'!G26</f>
        <v/>
      </c>
      <c r="K14" s="71" t="n"/>
    </row>
    <row r="15" ht="14.25" customHeight="1" s="66">
      <c r="A15" s="113" t="n"/>
      <c r="B15" s="114" t="n"/>
      <c r="C15" s="114" t="n"/>
      <c r="D15" s="114" t="n"/>
      <c r="E15" s="114" t="n"/>
      <c r="F15" s="114" t="n"/>
      <c r="G15" s="115" t="n"/>
      <c r="K15" s="71" t="n"/>
    </row>
    <row r="16" ht="14.25" customHeight="1" s="66">
      <c r="A16" s="70" t="n"/>
      <c r="G16" s="116" t="n"/>
      <c r="K16" s="71" t="n"/>
    </row>
    <row r="17" ht="14.25" customHeight="1" s="66">
      <c r="A17" s="70" t="inlineStr">
        <is>
          <t>Grundleistungen Anlagengruppe 4</t>
        </is>
      </c>
      <c r="G17" s="112">
        <f>'Anlagengruppe 4'!G26</f>
        <v/>
      </c>
      <c r="K17" s="71" t="n"/>
    </row>
    <row r="18" ht="14.25" customHeight="1" s="66">
      <c r="A18" s="113" t="n"/>
      <c r="B18" s="114" t="n"/>
      <c r="C18" s="114" t="n"/>
      <c r="D18" s="114" t="n"/>
      <c r="E18" s="114" t="n"/>
      <c r="F18" s="114" t="n"/>
      <c r="G18" s="115" t="n"/>
      <c r="K18" s="71" t="n"/>
    </row>
    <row r="19" ht="14.25" customHeight="1" s="66">
      <c r="A19" s="70" t="n"/>
      <c r="G19" s="116" t="n"/>
      <c r="K19" s="71" t="n"/>
    </row>
    <row r="20" ht="14.25" customHeight="1" s="66">
      <c r="A20" s="70" t="inlineStr">
        <is>
          <t>Grundleistungen Anlagengruppe 5</t>
        </is>
      </c>
      <c r="G20" s="112">
        <f>'Anlagengruppe 5'!G26</f>
        <v/>
      </c>
      <c r="K20" s="71" t="n"/>
    </row>
    <row r="21" ht="14.25" customHeight="1" s="66">
      <c r="A21" s="113" t="n"/>
      <c r="B21" s="114" t="n"/>
      <c r="C21" s="114" t="n"/>
      <c r="D21" s="114" t="n"/>
      <c r="E21" s="114" t="n"/>
      <c r="F21" s="114" t="n"/>
      <c r="G21" s="115" t="n"/>
      <c r="K21" s="71" t="n"/>
    </row>
    <row r="22" ht="14.25" customHeight="1" s="66">
      <c r="A22" s="70" t="n"/>
      <c r="G22" s="116" t="n"/>
      <c r="K22" s="71" t="n"/>
    </row>
    <row r="23" ht="14.25" customHeight="1" s="66">
      <c r="A23" s="70" t="inlineStr">
        <is>
          <t>Grundleistungen Anlagengruppe 7</t>
        </is>
      </c>
      <c r="G23" s="112">
        <f>'Anlagengruppe 7'!G26</f>
        <v/>
      </c>
      <c r="K23" s="71" t="n"/>
    </row>
    <row r="24" ht="14.25" customHeight="1" s="66">
      <c r="A24" s="113" t="n"/>
      <c r="B24" s="114" t="n"/>
      <c r="C24" s="114" t="n"/>
      <c r="D24" s="114" t="n"/>
      <c r="E24" s="114" t="n"/>
      <c r="F24" s="114" t="n"/>
      <c r="G24" s="115" t="n"/>
      <c r="K24" s="71" t="n"/>
    </row>
    <row r="25" ht="14.25" customHeight="1" s="66">
      <c r="A25" s="70" t="n"/>
      <c r="G25" s="116" t="n"/>
      <c r="K25" s="71" t="n"/>
    </row>
    <row r="26" ht="14.25" customHeight="1" s="66">
      <c r="A26" s="70" t="inlineStr">
        <is>
          <t>Grundleistungen Anlagengruppe 9</t>
        </is>
      </c>
      <c r="B26" s="117" t="n"/>
      <c r="C26" s="117" t="n"/>
      <c r="D26" s="117" t="n"/>
      <c r="E26" s="117" t="n"/>
      <c r="F26" s="117" t="n"/>
      <c r="G26" s="112">
        <f>'Anlagengruppe 9'!G15</f>
        <v/>
      </c>
      <c r="H26" s="117" t="n"/>
      <c r="I26" s="117" t="n"/>
      <c r="K26" s="71" t="n"/>
    </row>
    <row r="27" ht="14.25" customHeight="1" s="66">
      <c r="A27" s="70" t="inlineStr">
        <is>
          <t>Zwischensumme</t>
        </is>
      </c>
      <c r="G27" s="112">
        <f>G8+G11+G14+G17+G20+G23+G26</f>
        <v/>
      </c>
      <c r="K27" s="71" t="n"/>
    </row>
    <row r="28" ht="14.25" customHeight="1" s="66">
      <c r="A28" s="113" t="n"/>
      <c r="B28" s="114" t="n"/>
      <c r="C28" s="114" t="n"/>
      <c r="D28" s="114" t="n"/>
      <c r="E28" s="114" t="n"/>
      <c r="F28" s="114" t="n"/>
      <c r="G28" s="115" t="n"/>
      <c r="K28" s="71" t="n"/>
    </row>
    <row r="29" ht="14.25" customHeight="1" s="66">
      <c r="A29" s="70" t="n"/>
      <c r="G29" s="115" t="n"/>
      <c r="K29" s="71" t="n"/>
    </row>
    <row r="30" ht="14.25" customHeight="1" s="66">
      <c r="A30" s="70" t="inlineStr">
        <is>
          <t>Nebenkosten</t>
        </is>
      </c>
      <c r="G30" s="118">
        <f>G27*Grundlagen!G15</f>
        <v/>
      </c>
      <c r="K30" s="71" t="n"/>
    </row>
    <row r="31" ht="15" customHeight="1" s="66">
      <c r="A31" s="119" t="n"/>
      <c r="B31" s="120" t="n"/>
      <c r="C31" s="120" t="n"/>
      <c r="D31" s="120" t="n"/>
      <c r="E31" s="120" t="n"/>
      <c r="F31" s="120" t="n"/>
      <c r="G31" s="121" t="n"/>
      <c r="K31" s="71" t="n"/>
    </row>
    <row r="32" ht="15" customHeight="1" s="66">
      <c r="A32" s="79" t="inlineStr">
        <is>
          <t>Gesamthonorar Bearbeitungsstufe I netto</t>
        </is>
      </c>
      <c r="B32" s="122" t="n"/>
      <c r="C32" s="122" t="n"/>
      <c r="D32" s="122" t="n"/>
      <c r="E32" s="122" t="n"/>
      <c r="F32" s="122" t="n"/>
      <c r="G32" s="123">
        <f>G27+G30</f>
        <v/>
      </c>
      <c r="K32" s="71" t="n"/>
    </row>
    <row r="33" ht="14.25" customHeight="1" s="66">
      <c r="A33" s="70" t="n"/>
      <c r="G33" s="116" t="n"/>
      <c r="K33" s="71" t="n"/>
    </row>
    <row r="34" ht="14.25" customHeight="1" s="66">
      <c r="A34" s="70" t="n"/>
      <c r="K34" s="71" t="n"/>
    </row>
    <row r="35" ht="14.25" customHeight="1" s="66">
      <c r="A35" s="79" t="inlineStr">
        <is>
          <t>9.2 Bearbeitungsstufe II</t>
        </is>
      </c>
      <c r="K35" s="71" t="n"/>
    </row>
    <row r="36" ht="14.25" customHeight="1" s="66">
      <c r="A36" s="79" t="n"/>
      <c r="K36" s="71" t="n"/>
    </row>
    <row r="37" ht="14.25" customHeight="1" s="66">
      <c r="A37" s="70" t="inlineStr">
        <is>
          <t>Grundleistungen Anlagengruppe 1</t>
        </is>
      </c>
      <c r="G37" s="112">
        <f>'Anlagengruppe 1'!G44</f>
        <v/>
      </c>
      <c r="K37" s="71" t="n"/>
    </row>
    <row r="38" ht="14.25" customHeight="1" s="66">
      <c r="A38" s="113" t="n"/>
      <c r="B38" s="114" t="n"/>
      <c r="C38" s="114" t="n"/>
      <c r="D38" s="114" t="n"/>
      <c r="E38" s="114" t="n"/>
      <c r="F38" s="114" t="n"/>
      <c r="G38" s="115" t="n"/>
      <c r="K38" s="71" t="n"/>
    </row>
    <row r="39" ht="14.25" customHeight="1" s="66">
      <c r="A39" s="70" t="n"/>
      <c r="G39" s="116" t="n"/>
      <c r="K39" s="71" t="n"/>
    </row>
    <row r="40" ht="14.25" customHeight="1" s="66">
      <c r="A40" s="70" t="inlineStr">
        <is>
          <t>Grundleistungen Anlagengruppe 2</t>
        </is>
      </c>
      <c r="G40" s="112">
        <f>'Anlagengruppe 2'!G44</f>
        <v/>
      </c>
      <c r="K40" s="71" t="n"/>
    </row>
    <row r="41" ht="14.25" customHeight="1" s="66">
      <c r="A41" s="113" t="n"/>
      <c r="B41" s="114" t="n"/>
      <c r="C41" s="114" t="n"/>
      <c r="D41" s="114" t="n"/>
      <c r="E41" s="114" t="n"/>
      <c r="F41" s="114" t="n"/>
      <c r="G41" s="115" t="n"/>
      <c r="K41" s="71" t="n"/>
    </row>
    <row r="42" ht="14.25" customHeight="1" s="66">
      <c r="A42" s="70" t="n"/>
      <c r="G42" s="115" t="n"/>
      <c r="K42" s="71" t="n"/>
    </row>
    <row r="43" ht="14.25" customHeight="1" s="66">
      <c r="A43" s="70" t="inlineStr">
        <is>
          <t>Grundleistungen Anlagengruppe 3</t>
        </is>
      </c>
      <c r="G43" s="112">
        <f>'Anlagengruppe 3'!G44</f>
        <v/>
      </c>
      <c r="K43" s="71" t="n"/>
    </row>
    <row r="44" ht="14.25" customHeight="1" s="66">
      <c r="A44" s="113" t="n"/>
      <c r="B44" s="114" t="n"/>
      <c r="C44" s="114" t="n"/>
      <c r="D44" s="114" t="n"/>
      <c r="E44" s="114" t="n"/>
      <c r="F44" s="114" t="n"/>
      <c r="G44" s="115" t="n"/>
      <c r="K44" s="71" t="n"/>
    </row>
    <row r="45" ht="14.25" customHeight="1" s="66">
      <c r="A45" s="70" t="n"/>
      <c r="G45" s="116" t="n"/>
      <c r="K45" s="71" t="n"/>
    </row>
    <row r="46" ht="14.25" customHeight="1" s="66">
      <c r="A46" s="70" t="inlineStr">
        <is>
          <t>Grundleistungen Anlagengruppe 4</t>
        </is>
      </c>
      <c r="G46" s="112">
        <f>'Anlagengruppe 4'!G44</f>
        <v/>
      </c>
      <c r="K46" s="71" t="n"/>
    </row>
    <row r="47" ht="14.25" customHeight="1" s="66">
      <c r="A47" s="113" t="n"/>
      <c r="B47" s="114" t="n"/>
      <c r="C47" s="114" t="n"/>
      <c r="D47" s="114" t="n"/>
      <c r="E47" s="114" t="n"/>
      <c r="F47" s="114" t="n"/>
      <c r="G47" s="115" t="n"/>
      <c r="K47" s="71" t="n"/>
    </row>
    <row r="48" ht="14.25" customHeight="1" s="66">
      <c r="A48" s="70" t="n"/>
      <c r="G48" s="116" t="n"/>
      <c r="K48" s="71" t="n"/>
    </row>
    <row r="49" ht="14.25" customHeight="1" s="66">
      <c r="A49" s="70" t="inlineStr">
        <is>
          <t>Grundleistungen Anlagengruppe 5</t>
        </is>
      </c>
      <c r="G49" s="112">
        <f>'Anlagengruppe 5'!G44</f>
        <v/>
      </c>
      <c r="K49" s="71" t="n"/>
    </row>
    <row r="50" ht="14.25" customHeight="1" s="66">
      <c r="A50" s="113" t="n"/>
      <c r="B50" s="114" t="n"/>
      <c r="C50" s="114" t="n"/>
      <c r="D50" s="114" t="n"/>
      <c r="E50" s="114" t="n"/>
      <c r="F50" s="114" t="n"/>
      <c r="G50" s="115" t="n"/>
      <c r="K50" s="71" t="n"/>
    </row>
    <row r="51" ht="14.25" customHeight="1" s="66">
      <c r="A51" s="70" t="n"/>
      <c r="G51" s="116" t="n"/>
      <c r="K51" s="71" t="n"/>
    </row>
    <row r="52" ht="14.25" customHeight="1" s="66">
      <c r="A52" s="70" t="inlineStr">
        <is>
          <t>Grundleistungen Anlagengruppe 7</t>
        </is>
      </c>
      <c r="G52" s="112">
        <f>'Anlagengruppe 7'!G44</f>
        <v/>
      </c>
      <c r="K52" s="71" t="n"/>
    </row>
    <row r="53" ht="14.25" customHeight="1" s="66">
      <c r="A53" s="113" t="n"/>
      <c r="B53" s="114" t="n"/>
      <c r="C53" s="114" t="n"/>
      <c r="D53" s="114" t="n"/>
      <c r="E53" s="114" t="n"/>
      <c r="F53" s="114" t="n"/>
      <c r="G53" s="115" t="n"/>
      <c r="K53" s="71" t="n"/>
    </row>
    <row r="54" ht="14.25" customHeight="1" s="66">
      <c r="A54" s="70" t="inlineStr">
        <is>
          <t>Grundleistungen Anlagengruppe 9</t>
        </is>
      </c>
      <c r="B54" s="117" t="n"/>
      <c r="C54" s="117" t="n"/>
      <c r="D54" s="117" t="n"/>
      <c r="E54" s="117" t="n"/>
      <c r="F54" s="117" t="n"/>
      <c r="G54" s="112">
        <f>'Anlagengruppe 9'!G24</f>
        <v/>
      </c>
      <c r="H54" s="117" t="n"/>
      <c r="I54" s="117" t="n"/>
      <c r="K54" s="71" t="n"/>
    </row>
    <row r="55" ht="14.25" customHeight="1" s="66">
      <c r="A55" s="70" t="inlineStr">
        <is>
          <t>Zwischensumme</t>
        </is>
      </c>
      <c r="G55" s="112">
        <f>G37+G40+G43+G46+G49+G52+G54</f>
        <v/>
      </c>
      <c r="K55" s="71" t="n"/>
    </row>
    <row r="56" ht="14.25" customHeight="1" s="66">
      <c r="A56" s="113" t="n"/>
      <c r="B56" s="114" t="n"/>
      <c r="C56" s="114" t="n"/>
      <c r="D56" s="114" t="n"/>
      <c r="E56" s="114" t="n"/>
      <c r="F56" s="114" t="n"/>
      <c r="G56" s="115" t="n"/>
      <c r="K56" s="71" t="n"/>
    </row>
    <row r="57" ht="14.25" customHeight="1" s="66">
      <c r="A57" s="70" t="n"/>
      <c r="G57" s="115" t="n"/>
      <c r="K57" s="71" t="n"/>
    </row>
    <row r="58" ht="14.25" customHeight="1" s="66">
      <c r="A58" s="70" t="inlineStr">
        <is>
          <t>Nebenkosten</t>
        </is>
      </c>
      <c r="G58" s="118">
        <f>G55*Grundlagen!G15</f>
        <v/>
      </c>
      <c r="K58" s="71" t="n"/>
    </row>
    <row r="59" ht="15" customHeight="1" s="66">
      <c r="A59" s="119" t="n"/>
      <c r="B59" s="120" t="n"/>
      <c r="C59" s="120" t="n"/>
      <c r="D59" s="120" t="n"/>
      <c r="E59" s="120" t="n"/>
      <c r="F59" s="120" t="n"/>
      <c r="G59" s="121" t="n"/>
      <c r="K59" s="71" t="n"/>
    </row>
    <row r="60" ht="15" customHeight="1" s="66">
      <c r="A60" s="79" t="inlineStr">
        <is>
          <t>Gesamthonorar Bearbeitungsstufe II netto</t>
        </is>
      </c>
      <c r="B60" s="122" t="n"/>
      <c r="C60" s="122" t="n"/>
      <c r="D60" s="122" t="n"/>
      <c r="E60" s="122" t="n"/>
      <c r="F60" s="122" t="n"/>
      <c r="G60" s="123">
        <f>G55+G58</f>
        <v/>
      </c>
      <c r="K60" s="71" t="n"/>
    </row>
    <row r="61" ht="14.25" customHeight="1" s="66">
      <c r="A61" s="79" t="n"/>
      <c r="B61" s="122" t="n"/>
      <c r="C61" s="122" t="n"/>
      <c r="D61" s="122" t="n"/>
      <c r="E61" s="122" t="n"/>
      <c r="F61" s="122" t="n"/>
      <c r="G61" s="124" t="n"/>
      <c r="K61" s="71" t="n"/>
    </row>
    <row r="62" ht="14.25" customFormat="1" customHeight="1" s="122">
      <c r="A62" s="79" t="inlineStr">
        <is>
          <t>9.3. Zusammenstellung</t>
        </is>
      </c>
      <c r="K62" s="125" t="n"/>
    </row>
    <row r="63" ht="14.25" customHeight="1" s="66">
      <c r="A63" s="70" t="n"/>
      <c r="K63" s="71" t="n"/>
    </row>
    <row r="64" ht="14.25" customHeight="1" s="66">
      <c r="A64" s="70" t="inlineStr">
        <is>
          <t>Bearbeitungsstufe I</t>
        </is>
      </c>
      <c r="G64" s="118">
        <f>G32</f>
        <v/>
      </c>
      <c r="K64" s="71" t="n"/>
    </row>
    <row r="65" ht="14.25" customHeight="1" s="66">
      <c r="A65" s="70" t="inlineStr">
        <is>
          <t>Bearbeitungsstufe II</t>
        </is>
      </c>
      <c r="G65" s="118">
        <f>G60</f>
        <v/>
      </c>
      <c r="K65" s="71" t="n"/>
    </row>
    <row r="66" ht="15" customHeight="1" s="66">
      <c r="A66" s="119" t="n"/>
      <c r="B66" s="120" t="n"/>
      <c r="C66" s="120" t="n"/>
      <c r="D66" s="120" t="n"/>
      <c r="E66" s="120" t="n"/>
      <c r="F66" s="120" t="n"/>
      <c r="G66" s="120" t="n"/>
      <c r="H66" s="120" t="n"/>
      <c r="I66" s="120" t="n"/>
      <c r="J66" s="120" t="n"/>
      <c r="K66" s="126" t="n"/>
    </row>
    <row r="67" ht="21.75" customHeight="1" s="66">
      <c r="A67" s="127" t="inlineStr">
        <is>
          <t>Gesamthonorar Bearbeitungsstufen I und II inkl. Nebenkosten</t>
        </is>
      </c>
      <c r="B67" s="128" t="n"/>
      <c r="C67" s="128" t="n"/>
      <c r="D67" s="128" t="n"/>
      <c r="E67" s="128" t="n"/>
      <c r="F67" s="128" t="n"/>
      <c r="G67" s="128" t="n"/>
      <c r="H67" s="129" t="n"/>
      <c r="I67" s="130">
        <f>G64+G65</f>
        <v/>
      </c>
      <c r="J67" s="131" t="n"/>
      <c r="K67" s="132" t="n"/>
      <c r="L67" s="133" t="n"/>
    </row>
    <row r="68" ht="15" customHeight="1" s="66">
      <c r="A68" s="84" t="n"/>
      <c r="B68" s="85" t="n"/>
      <c r="C68" s="85" t="n"/>
      <c r="D68" s="85" t="n"/>
      <c r="E68" s="85" t="n"/>
      <c r="F68" s="85" t="n"/>
      <c r="G68" s="85" t="n"/>
      <c r="H68" s="85" t="n"/>
      <c r="I68" s="85" t="n"/>
      <c r="J68" s="85" t="n"/>
      <c r="K68" s="86" t="n"/>
    </row>
    <row r="70" ht="14.25" customHeight="1" s="66">
      <c r="G70" s="134" t="n"/>
    </row>
  </sheetData>
  <mergeCells count="2">
    <mergeCell ref="A67:G67"/>
    <mergeCell ref="I67:K67"/>
  </mergeCells>
  <printOptions horizontalCentered="0" verticalCentered="0" headings="0" gridLines="0" gridLinesSet="1"/>
  <pageMargins left="0.7" right="0.7" top="0.7875" bottom="0.78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0.xml><?xml version="1.0" encoding="utf-8"?>
<worksheet xmlns="http://schemas.openxmlformats.org/spreadsheetml/2006/main">
  <sheetPr filterMode="0">
    <outlinePr summaryBelow="1" summaryRight="1"/>
    <pageSetUpPr fitToPage="0"/>
  </sheetPr>
  <dimension ref="A1:H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H25" activeCellId="0" sqref="H25"/>
    </sheetView>
  </sheetViews>
  <sheetFormatPr baseColWidth="8" defaultColWidth="11.4453125" defaultRowHeight="14.25" zeroHeight="0" outlineLevelRow="0"/>
  <cols>
    <col width="11.44" customWidth="1" style="65" min="1" max="16384"/>
  </cols>
  <sheetData>
    <row r="1" ht="14.25" customHeight="1" s="66">
      <c r="A1" s="91" t="inlineStr">
        <is>
          <t>10.0 WEITERGEHENDE HONORARSÄTZE</t>
        </is>
      </c>
      <c r="B1" s="88" t="n"/>
      <c r="C1" s="88" t="n"/>
      <c r="D1" s="88" t="n"/>
      <c r="E1" s="88" t="n"/>
      <c r="F1" s="88" t="n"/>
      <c r="G1" s="88" t="n"/>
      <c r="H1" s="89" t="n"/>
    </row>
    <row r="2" ht="14.25" customHeight="1" s="66">
      <c r="A2" s="70" t="n"/>
      <c r="H2" s="71" t="n"/>
    </row>
    <row r="3" ht="29.25" customHeight="1" s="66">
      <c r="A3" s="75" t="inlineStr">
        <is>
          <t>Weitergehende Leistungen / Termine als unter Ziff. 2 bis 9 genannt, werden nur nach schriftlicher 
Beauftragung durch den Auftraggeber erbracht. Diese werden zu folgenden Konditionen angeboten:</t>
        </is>
      </c>
      <c r="H3" s="73" t="n"/>
    </row>
    <row r="4" ht="14.25" customHeight="1" s="66">
      <c r="A4" s="70" t="n"/>
      <c r="H4" s="71" t="n"/>
    </row>
    <row r="5" ht="15" customHeight="1" s="66">
      <c r="A5" s="79" t="inlineStr">
        <is>
          <t>10.1 Büroinhaber/in</t>
        </is>
      </c>
      <c r="H5" s="71" t="n"/>
    </row>
    <row r="6" ht="15" customHeight="1" s="66">
      <c r="A6" s="70" t="inlineStr">
        <is>
          <t>Honorarsatz je Stunde, netto</t>
        </is>
      </c>
      <c r="G6" s="135" t="n"/>
      <c r="H6" s="81" t="n"/>
    </row>
    <row r="7" ht="14.25" customHeight="1" s="66">
      <c r="A7" s="70" t="n"/>
      <c r="H7" s="71" t="n"/>
    </row>
    <row r="8" ht="15" customHeight="1" s="66">
      <c r="A8" s="79" t="inlineStr">
        <is>
          <t>10.2 Mitarbeiter/in Ingenieur o. ä. Qualifikation</t>
        </is>
      </c>
      <c r="H8" s="71" t="n"/>
    </row>
    <row r="9" ht="15" customHeight="1" s="66">
      <c r="A9" s="70" t="inlineStr">
        <is>
          <t>Honorarsatz je Stunde, netto</t>
        </is>
      </c>
      <c r="G9" s="136" t="n"/>
      <c r="H9" s="81" t="n"/>
    </row>
    <row r="10" ht="14.25" customHeight="1" s="66">
      <c r="A10" s="70" t="n"/>
      <c r="H10" s="71" t="n"/>
    </row>
    <row r="11" ht="15" customHeight="1" s="66">
      <c r="A11" s="79" t="inlineStr">
        <is>
          <t>10.3. Mitarbeiter/in sonstiges</t>
        </is>
      </c>
      <c r="H11" s="71" t="n"/>
    </row>
    <row r="12" ht="15" customHeight="1" s="66">
      <c r="A12" s="70" t="inlineStr">
        <is>
          <t>Honorarsatz je Stunde, netto</t>
        </is>
      </c>
      <c r="G12" s="136" t="n"/>
      <c r="H12" s="81" t="n"/>
    </row>
    <row r="13" ht="15" customHeight="1" s="66">
      <c r="A13" s="84" t="n"/>
      <c r="B13" s="85" t="n"/>
      <c r="C13" s="85" t="n"/>
      <c r="D13" s="85" t="n"/>
      <c r="E13" s="85" t="n"/>
      <c r="F13" s="85" t="n"/>
      <c r="G13" s="85" t="n"/>
      <c r="H13" s="86" t="n"/>
    </row>
  </sheetData>
  <mergeCells count="4">
    <mergeCell ref="G9:H9"/>
    <mergeCell ref="A3:H3"/>
    <mergeCell ref="G12:H12"/>
    <mergeCell ref="G6:H6"/>
  </mergeCells>
  <printOptions horizontalCentered="0" verticalCentered="0" headings="0" gridLines="0" gridLinesSet="1"/>
  <pageMargins left="0.7" right="0.7" top="0.7875" bottom="0.7875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Dominik Bauer</dc:creator>
  <dc:language xmlns:dc="http://purl.org/dc/elements/1.1/">en-US</dc:language>
  <dcterms:created xmlns:dcterms="http://purl.org/dc/terms/" xmlns:xsi="http://www.w3.org/2001/XMLSchema-instance" xsi:type="dcterms:W3CDTF">2021-02-15T08:49:18Z</dcterms:created>
  <dcterms:modified xmlns:dcterms="http://purl.org/dc/terms/" xmlns:xsi="http://www.w3.org/2001/XMLSchema-instance" xsi:type="dcterms:W3CDTF">2026-09-04T12:17:10Z</dcterms:modified>
  <cp:lastModifiedBy>Kirsten Janson</cp:lastModifiedBy>
  <cp:revision>0</cp:revision>
</cp:coreProperties>
</file>